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-120" yWindow="-120" windowWidth="20730" windowHeight="11160"/>
  </bookViews>
  <sheets>
    <sheet name="Tiếng anh" sheetId="1" r:id="rId1"/>
    <sheet name="Nhật Hàn Trung" sheetId="2" r:id="rId2"/>
  </sheets>
  <definedNames>
    <definedName name="_xlnm._FilterDatabase" localSheetId="1" hidden="1">'Nhật Hàn Trung'!$A$71:$H$75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7" i="1" l="1"/>
  <c r="P86" i="1"/>
  <c r="P85" i="1"/>
  <c r="P42" i="1"/>
  <c r="K80" i="1"/>
  <c r="L80" i="1"/>
  <c r="M80" i="1"/>
  <c r="N80" i="1"/>
  <c r="J80" i="1"/>
  <c r="O25" i="1"/>
  <c r="N25" i="1"/>
  <c r="K25" i="1"/>
  <c r="L25" i="1"/>
  <c r="M25" i="1"/>
  <c r="J25" i="1"/>
  <c r="K17" i="1"/>
  <c r="K39" i="1" l="1"/>
  <c r="J39" i="1"/>
  <c r="O39" i="1"/>
  <c r="N39" i="1"/>
  <c r="P36" i="1"/>
  <c r="P34" i="1"/>
  <c r="P33" i="1"/>
  <c r="P32" i="1"/>
  <c r="P31" i="1"/>
  <c r="P78" i="1"/>
  <c r="P77" i="1"/>
  <c r="P76" i="1"/>
  <c r="P72" i="1"/>
  <c r="P48" i="1"/>
  <c r="K117" i="1" l="1"/>
  <c r="J90" i="1"/>
  <c r="K90" i="1"/>
  <c r="L90" i="1"/>
  <c r="M90" i="1"/>
  <c r="N90" i="1"/>
  <c r="O90" i="1"/>
  <c r="P100" i="1"/>
  <c r="P103" i="1"/>
  <c r="P102" i="1"/>
  <c r="P101" i="1"/>
  <c r="P88" i="1"/>
  <c r="P49" i="1"/>
  <c r="P43" i="1"/>
  <c r="P35" i="1"/>
  <c r="P37" i="1"/>
  <c r="P30" i="1"/>
  <c r="P16" i="1"/>
  <c r="P15" i="1"/>
  <c r="P50" i="1" l="1"/>
  <c r="P104" i="1"/>
  <c r="P17" i="1"/>
  <c r="P95" i="1"/>
  <c r="P94" i="1"/>
  <c r="P96" i="1" l="1"/>
  <c r="O72" i="1"/>
  <c r="N72" i="1"/>
  <c r="P70" i="1" l="1"/>
  <c r="P68" i="1"/>
  <c r="P69" i="1"/>
  <c r="P62" i="1"/>
  <c r="P61" i="1"/>
  <c r="P56" i="1"/>
  <c r="P55" i="1"/>
  <c r="P24" i="1"/>
  <c r="P23" i="1"/>
  <c r="P22" i="1"/>
  <c r="P63" i="1" l="1"/>
  <c r="P79" i="1"/>
  <c r="P89" i="1"/>
  <c r="P25" i="1"/>
  <c r="P57" i="1" l="1"/>
  <c r="F50" i="1"/>
  <c r="G39" i="1" l="1"/>
  <c r="F39" i="1"/>
  <c r="P39" i="1" l="1"/>
  <c r="G25" i="1"/>
  <c r="F25" i="1"/>
  <c r="P71" i="1" l="1"/>
  <c r="N3" i="1"/>
  <c r="Y4" i="1" l="1"/>
  <c r="O4" i="1"/>
  <c r="P4" i="1"/>
  <c r="X4" i="1"/>
  <c r="R4" i="1"/>
  <c r="Z4" i="1"/>
  <c r="S4" i="1"/>
  <c r="T4" i="1"/>
  <c r="U4" i="1"/>
  <c r="V4" i="1"/>
  <c r="W4" i="1"/>
  <c r="Q4" i="1"/>
  <c r="N27" i="2"/>
  <c r="N24" i="2"/>
  <c r="N25" i="2"/>
  <c r="N26" i="2"/>
  <c r="N23" i="2"/>
  <c r="N28" i="2" s="1"/>
  <c r="N18" i="2"/>
  <c r="N16" i="2"/>
  <c r="N15" i="2"/>
  <c r="N17" i="2"/>
  <c r="N56" i="2"/>
  <c r="N55" i="2"/>
  <c r="N57" i="2"/>
  <c r="N58" i="2"/>
  <c r="N59" i="2"/>
  <c r="N60" i="2"/>
  <c r="N54" i="2"/>
  <c r="N50" i="2"/>
  <c r="N61" i="2" l="1"/>
  <c r="T6" i="1"/>
  <c r="R6" i="1"/>
  <c r="Y6" i="1"/>
  <c r="Y7" i="1" s="1"/>
  <c r="Q6" i="1"/>
  <c r="Q7" i="1" s="1"/>
  <c r="X6" i="1"/>
  <c r="X7" i="1" s="1"/>
  <c r="P6" i="1"/>
  <c r="P7" i="1" s="1"/>
  <c r="O6" i="1"/>
  <c r="O7" i="1" s="1"/>
  <c r="V6" i="1"/>
  <c r="U6" i="1"/>
  <c r="S6" i="1"/>
  <c r="Z6" i="1"/>
  <c r="W6" i="1"/>
  <c r="N81" i="2"/>
  <c r="N80" i="2"/>
  <c r="N73" i="2"/>
  <c r="N74" i="2"/>
  <c r="N75" i="2"/>
  <c r="N72" i="2"/>
  <c r="N66" i="2"/>
  <c r="N67" i="2"/>
  <c r="N65" i="2"/>
  <c r="N68" i="2" s="1"/>
  <c r="H68" i="2"/>
  <c r="R7" i="1" l="1"/>
  <c r="N8" i="1" s="1"/>
  <c r="W7" i="1"/>
  <c r="N76" i="2"/>
  <c r="N82" i="2"/>
  <c r="S7" i="1"/>
  <c r="U7" i="1"/>
  <c r="T7" i="1"/>
  <c r="V7" i="1"/>
  <c r="Z7" i="1"/>
  <c r="K5" i="2"/>
  <c r="T6" i="2" s="1"/>
  <c r="N45" i="2"/>
  <c r="N40" i="2"/>
  <c r="N39" i="2"/>
  <c r="N34" i="2"/>
  <c r="N33" i="2"/>
  <c r="N41" i="2" l="1"/>
  <c r="N35" i="2"/>
  <c r="M6" i="2"/>
  <c r="Q6" i="2"/>
  <c r="U6" i="2"/>
  <c r="N6" i="2"/>
  <c r="R6" i="2"/>
  <c r="V6" i="2"/>
  <c r="O6" i="2"/>
  <c r="S6" i="2"/>
  <c r="W6" i="2"/>
  <c r="L6" i="2"/>
  <c r="P6" i="2"/>
  <c r="N19" i="2"/>
  <c r="W8" i="2" l="1"/>
  <c r="Q8" i="2"/>
  <c r="P8" i="2"/>
  <c r="L8" i="2"/>
  <c r="L9" i="2" s="1"/>
  <c r="S8" i="2"/>
  <c r="O8" i="2"/>
  <c r="V8" i="2"/>
  <c r="V9" i="2" s="1"/>
  <c r="R8" i="2"/>
  <c r="N8" i="2"/>
  <c r="N9" i="2" s="1"/>
  <c r="U8" i="2"/>
  <c r="U9" i="2" s="1"/>
  <c r="M8" i="2"/>
  <c r="M9" i="2" s="1"/>
  <c r="T8" i="2"/>
  <c r="S9" i="2" l="1"/>
  <c r="Q9" i="2"/>
  <c r="R9" i="2"/>
  <c r="W9" i="2"/>
  <c r="T9" i="2"/>
  <c r="O9" i="2"/>
  <c r="K10" i="2" s="1"/>
  <c r="P9" i="2"/>
</calcChain>
</file>

<file path=xl/sharedStrings.xml><?xml version="1.0" encoding="utf-8"?>
<sst xmlns="http://schemas.openxmlformats.org/spreadsheetml/2006/main" count="460" uniqueCount="155">
  <si>
    <t>Giảng viên</t>
  </si>
  <si>
    <t>Môn học</t>
  </si>
  <si>
    <t>Lớp</t>
  </si>
  <si>
    <t>Hệ Cao đẳng</t>
  </si>
  <si>
    <t>Hệ Trung cấp</t>
  </si>
  <si>
    <t>STT</t>
  </si>
  <si>
    <t>Thành
 tiền</t>
  </si>
  <si>
    <t>ĐẶNG THỊ KIẾN AN</t>
  </si>
  <si>
    <t>TĂNG KHÁNH LINH</t>
  </si>
  <si>
    <t>ĐOÀN THANH LONG</t>
  </si>
  <si>
    <t>DƯƠNG THỊ HƯƠNG LY</t>
  </si>
  <si>
    <t>ĐỖ THỊ HỒNG NHUNG</t>
  </si>
  <si>
    <t>TRẦN QUỐC THÁI</t>
  </si>
  <si>
    <t>BIỆN LÝ THẢO TRANG</t>
  </si>
  <si>
    <t>NGUYỄN KIM TRỌNG</t>
  </si>
  <si>
    <t>PHAN KIM YẾN</t>
  </si>
  <si>
    <t>TRẦN THỊ THANH HẰNG</t>
  </si>
  <si>
    <t>Lớp học</t>
  </si>
  <si>
    <t>Lớp học phần</t>
  </si>
  <si>
    <t>Nhóm</t>
  </si>
  <si>
    <t>Số tiết LT</t>
  </si>
  <si>
    <t>Số tiết TH</t>
  </si>
  <si>
    <t>Số tiết thực giảng</t>
  </si>
  <si>
    <t>21T4-NNA1</t>
  </si>
  <si>
    <t>071400237301</t>
  </si>
  <si>
    <t>Tiếng Hoa</t>
  </si>
  <si>
    <t>22C1-NNA1</t>
  </si>
  <si>
    <t>021100247401</t>
  </si>
  <si>
    <t>23C2-NNA1</t>
  </si>
  <si>
    <t>020400257401</t>
  </si>
  <si>
    <t>23C2-NNA2</t>
  </si>
  <si>
    <t>020400257402</t>
  </si>
  <si>
    <t>Hàm chuyển số thành chữ</t>
  </si>
  <si>
    <t>Nhập số vào đây</t>
  </si>
  <si>
    <t>Tách từng vị trí</t>
  </si>
  <si>
    <t>Chọn đơn vị</t>
  </si>
  <si>
    <t>linh</t>
  </si>
  <si>
    <t>tỷ</t>
  </si>
  <si>
    <t xml:space="preserve"> triệu</t>
  </si>
  <si>
    <t>ngàn</t>
  </si>
  <si>
    <t>lẻ</t>
  </si>
  <si>
    <t>đồng</t>
  </si>
  <si>
    <t>Đọc ra chữ</t>
  </si>
  <si>
    <t>Viết hoa chữ cái đầu trong chuỗi</t>
  </si>
  <si>
    <t>Kết quả:</t>
  </si>
  <si>
    <t>22C1-NTN1</t>
  </si>
  <si>
    <t>021100329401</t>
  </si>
  <si>
    <t>Thực hành Biên dịch Nhật - Việt</t>
  </si>
  <si>
    <t>021100329201</t>
  </si>
  <si>
    <t>Thực hành Viết Tiếng Nhật 2</t>
  </si>
  <si>
    <t>021100329601</t>
  </si>
  <si>
    <t>Tiếng Nhật tài chính – ngân hàng</t>
  </si>
  <si>
    <t>021100305901</t>
  </si>
  <si>
    <t>Tiếng Nhật văn phòng</t>
  </si>
  <si>
    <t>22T4-NTN1</t>
  </si>
  <si>
    <t>071400305001</t>
  </si>
  <si>
    <t>Viết Tiếng Nhật</t>
  </si>
  <si>
    <t>23C1-NTN1</t>
  </si>
  <si>
    <t>021100341301</t>
  </si>
  <si>
    <t>Nghe Tiếng Nhật</t>
  </si>
  <si>
    <t>021100341401</t>
  </si>
  <si>
    <t>Nói Tiếng Nhật</t>
  </si>
  <si>
    <t>23C1-NHQ1</t>
  </si>
  <si>
    <t>021100341901</t>
  </si>
  <si>
    <t>Nói Tiếng Hàn</t>
  </si>
  <si>
    <t>23T4-NHQ1</t>
  </si>
  <si>
    <t>071400336501</t>
  </si>
  <si>
    <t>Ngữ pháp tiếng Hàn 1</t>
  </si>
  <si>
    <t>22T4-NHQ1</t>
  </si>
  <si>
    <t>071400303501</t>
  </si>
  <si>
    <t>Viết Tiếng Hàn</t>
  </si>
  <si>
    <t>21T4-NNA2</t>
  </si>
  <si>
    <t>071400237302</t>
  </si>
  <si>
    <t>Thực hành Đọc hiểu Tiếng Nhật 2</t>
  </si>
  <si>
    <t>Đọc hiểu Tiếng Nhật</t>
  </si>
  <si>
    <t>Ngữ pháp Tiếng Nhật 1</t>
  </si>
  <si>
    <t>23T4-NTN1</t>
  </si>
  <si>
    <t>Ngữ pháp tiếng Nhật 1</t>
  </si>
  <si>
    <t>C1</t>
  </si>
  <si>
    <t>T4</t>
  </si>
  <si>
    <t>021100342001</t>
  </si>
  <si>
    <t>Đọc hiểu Tiếng Hàn</t>
  </si>
  <si>
    <t>021100341801</t>
  </si>
  <si>
    <t>Nghe Tiếng Hàn</t>
  </si>
  <si>
    <t>021100287301</t>
  </si>
  <si>
    <t>071400303401</t>
  </si>
  <si>
    <t>021100341701</t>
  </si>
  <si>
    <t>Ngữ âm tiếng Hàn</t>
  </si>
  <si>
    <t>021100342101</t>
  </si>
  <si>
    <t>071400336401</t>
  </si>
  <si>
    <t>Âm vị tiếng Hàn</t>
  </si>
  <si>
    <t>021100328901</t>
  </si>
  <si>
    <t>Thực hành Nghe Tiếng Nhật 2</t>
  </si>
  <si>
    <t>021100287401</t>
  </si>
  <si>
    <t>Mười bốn triệu không trăm bảy mươi lăm ngàn đồng.</t>
  </si>
  <si>
    <t>Mười lăm triệu không trăm năm mươi ngàn đồng.</t>
  </si>
  <si>
    <t>Mười ba triệu ba trăm bảy mươi lăm ngàn đồng.</t>
  </si>
  <si>
    <t>23C1-NNA1</t>
  </si>
  <si>
    <t>Nguyễn Thiện Bình</t>
  </si>
  <si>
    <t>Nguyễn Thị Thu Tâm</t>
  </si>
  <si>
    <t>Lê Nguyễn Mỹ Trâm</t>
  </si>
  <si>
    <t>Trần Thanh Trúc</t>
  </si>
  <si>
    <t>Võ Thị Hồng lan</t>
  </si>
  <si>
    <t>22T4-TKĐ3</t>
  </si>
  <si>
    <t>23C1-CCK2</t>
  </si>
  <si>
    <t>Năm triệu ba trăm sáu mươi ngàn đồng.</t>
  </si>
  <si>
    <t>23C1-CCK1</t>
  </si>
  <si>
    <t>23C1-KTD1</t>
  </si>
  <si>
    <t>24C2-NNA1</t>
  </si>
  <si>
    <t>Nguyễn Thị Bảo Trân</t>
  </si>
  <si>
    <t>Sáu triệu chín trăm ngàn đồng.</t>
  </si>
  <si>
    <t>24C1-CNÔ4</t>
  </si>
  <si>
    <t>24C2-QTD1</t>
  </si>
  <si>
    <t>Nguyễn Thị Thanh Tú</t>
  </si>
  <si>
    <t>Năm triệu sáu trăm năm mươi lăm ngàn đồng.</t>
  </si>
  <si>
    <t>24C2-LGT1</t>
  </si>
  <si>
    <t>Năm triệu tám trăm năm mươi ngàn đồng.</t>
  </si>
  <si>
    <t>24T3-NHQ1Q12</t>
  </si>
  <si>
    <t>24T3-NHQ2Q12</t>
  </si>
  <si>
    <t>24T3-NHQ3Q12</t>
  </si>
  <si>
    <t>Hai mươi triệu hai trăm năm mươi ngàn đồng.</t>
  </si>
  <si>
    <t>lê Thu Hà (HK1)</t>
  </si>
  <si>
    <t>lê Thu Hà (HK2)</t>
  </si>
  <si>
    <t>24T3-NNA1Q11</t>
  </si>
  <si>
    <t>Vương Thanh Thủy</t>
  </si>
  <si>
    <t>24C2-CNM1</t>
  </si>
  <si>
    <t>24C2-CNÔ1</t>
  </si>
  <si>
    <t>Ba triệu năm trăm mười ngàn đồng.</t>
  </si>
  <si>
    <t>22T4-CCK1</t>
  </si>
  <si>
    <t>Tiếng Anh 2</t>
  </si>
  <si>
    <t>22T4-LTM1</t>
  </si>
  <si>
    <t>Tiếng Anh 3</t>
  </si>
  <si>
    <t>24T4-NNA1</t>
  </si>
  <si>
    <t>Tiếng Anh Đàm phán</t>
  </si>
  <si>
    <t>Hai triệu chín trăm hai mươi lăm ngàn đồng.</t>
  </si>
  <si>
    <t>Thực hành Viết 2</t>
  </si>
  <si>
    <t>Phương pháp giảng dạy tiếng Anh</t>
  </si>
  <si>
    <t>Nghe - ghi chú tiếng Anh</t>
  </si>
  <si>
    <t>Nói 1</t>
  </si>
  <si>
    <t>Mười lăm triệu hai trăm tám mươi lăm ngàn đồng.</t>
  </si>
  <si>
    <t>KHÁNH VY</t>
  </si>
  <si>
    <t>23T4-NNA1</t>
  </si>
  <si>
    <t>Tiếng Anh</t>
  </si>
  <si>
    <t>24C2-CĐT1</t>
  </si>
  <si>
    <t>24C2-CNÔ3</t>
  </si>
  <si>
    <t>Tiếng Anh Thuyết trình</t>
  </si>
  <si>
    <t>Bốn triệu không trăm năm mươi ngàn đồng.</t>
  </si>
  <si>
    <t>24C1-CCK2</t>
  </si>
  <si>
    <t>24C1-CMT1</t>
  </si>
  <si>
    <t>Tiếng Anh 1</t>
  </si>
  <si>
    <t>Bảy triệu tám trăm ngàn đồng.</t>
  </si>
  <si>
    <t>Mười ba triệu năm trăm ngàn đồng.</t>
  </si>
  <si>
    <t>Ngữ pháp 2</t>
  </si>
  <si>
    <t>Ngữ pháp Tiếng Anh nâng cao</t>
  </si>
  <si>
    <t>Mười ba triệu bảy trăm hai mươi ngàn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</si>
</sst>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&quot;$&quot;_ ;_ * \(#,##0.00\)&quot;$&quot;_ ;_ * &quot;-&quot;??_)&quot;$&quot;_ ;_ @_ "/>
    <numFmt numFmtId="43" formatCode="_ * #,##0.00_)_$_ ;_ * \(#,##0.00\)_$_ ;_ * &quot;-&quot;??_)_$_ ;_ @_ "/>
    <numFmt numFmtId="164" formatCode="_-* #,##0.00_-;\-* #,##0.00_-;_-* &quot;-&quot;??_-;_-@_-"/>
    <numFmt numFmtId="165" formatCode="_-* #,##0_-;\-* #,##0_-;_-* &quot;-&quot;??_-;_-@_-"/>
    <numFmt numFmtId="166" formatCode="000000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rgb="FF44546A"/>
      <name val="Times New Roman"/>
      <family val="1"/>
    </font>
    <font>
      <b/>
      <sz val="12"/>
      <color rgb="FF3F3F7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A7D00"/>
      <name val="Times New Roman"/>
      <family val="1"/>
    </font>
    <font>
      <sz val="11"/>
      <color rgb="FFFFFFFF"/>
      <name val="Times New Roman"/>
      <family val="1"/>
    </font>
    <font>
      <b/>
      <sz val="13"/>
      <color rgb="FFFFFFFF"/>
      <name val="Times New Roman"/>
      <family val="1"/>
    </font>
    <font>
      <i/>
      <sz val="13"/>
      <color rgb="FFFFFFFF"/>
      <name val="Times New Roman"/>
      <family val="1"/>
    </font>
    <font>
      <sz val="10"/>
      <name val="Arial"/>
      <family val="2"/>
    </font>
    <font>
      <sz val="12"/>
      <name val="VNI-Times"/>
    </font>
    <font>
      <sz val="11"/>
      <color indexed="8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C99"/>
        <bgColor rgb="FFFFCC99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BDD6EE"/>
        <bgColor rgb="FFBDD6EE"/>
      </patternFill>
    </fill>
    <fill>
      <patternFill patternType="solid">
        <fgColor rgb="FFFFFFCC"/>
        <bgColor rgb="FFFFFFCC"/>
      </patternFill>
    </fill>
    <fill>
      <patternFill patternType="solid">
        <fgColor rgb="FF9CC2E5"/>
        <bgColor rgb="FF9CC2E5"/>
      </patternFill>
    </fill>
    <fill>
      <patternFill patternType="solid">
        <fgColor rgb="FFF2F2F2"/>
        <bgColor rgb="FFF2F2F2"/>
      </patternFill>
    </fill>
    <fill>
      <patternFill patternType="solid">
        <fgColor rgb="FF2E75B5"/>
        <bgColor rgb="FF2E75B5"/>
      </patternFill>
    </fill>
    <fill>
      <patternFill patternType="solid">
        <fgColor rgb="FF1E4E79"/>
        <bgColor rgb="FF1E4E7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 style="thin">
        <color indexed="8"/>
      </diagonal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ck">
        <color rgb="FFA1B8E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1B8E1"/>
      </left>
      <right/>
      <top style="thin">
        <color rgb="FFA1B8E1"/>
      </top>
      <bottom/>
      <diagonal/>
    </border>
    <border>
      <left/>
      <right/>
      <top style="thin">
        <color rgb="FFA1B8E1"/>
      </top>
      <bottom/>
      <diagonal/>
    </border>
    <border>
      <left/>
      <right style="thin">
        <color rgb="FFA1B8E1"/>
      </right>
      <top style="thin">
        <color rgb="FFA1B8E1"/>
      </top>
      <bottom/>
      <diagonal/>
    </border>
    <border>
      <left style="thin">
        <color rgb="FFA1B8E1"/>
      </left>
      <right/>
      <top/>
      <bottom/>
      <diagonal/>
    </border>
    <border>
      <left/>
      <right style="thin">
        <color rgb="FFA1B8E1"/>
      </right>
      <top/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2E75B5"/>
      </left>
      <right/>
      <top style="thin">
        <color rgb="FF2E75B5"/>
      </top>
      <bottom style="thin">
        <color rgb="FF2E75B5"/>
      </bottom>
      <diagonal/>
    </border>
    <border>
      <left/>
      <right/>
      <top style="thin">
        <color rgb="FF2E75B5"/>
      </top>
      <bottom style="thin">
        <color rgb="FF2E75B5"/>
      </bottom>
      <diagonal/>
    </border>
    <border>
      <left/>
      <right style="thin">
        <color rgb="FF2E75B5"/>
      </right>
      <top style="thin">
        <color rgb="FF2E75B5"/>
      </top>
      <bottom style="thin">
        <color rgb="FF2E75B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 style="thin">
        <color indexed="8"/>
      </top>
      <bottom style="thin">
        <color indexed="8"/>
      </bottom>
      <diagonal style="thin">
        <color indexed="8"/>
      </diagonal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7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165" fontId="0" fillId="0" borderId="0" xfId="0" applyNumberFormat="1"/>
    <xf numFmtId="0" fontId="5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7" xfId="0" applyFont="1" applyBorder="1"/>
    <xf numFmtId="0" fontId="7" fillId="0" borderId="7" xfId="0" applyFont="1" applyBorder="1" applyAlignment="1">
      <alignment vertical="center"/>
    </xf>
    <xf numFmtId="3" fontId="10" fillId="0" borderId="11" xfId="0" applyNumberFormat="1" applyFont="1" applyBorder="1" applyAlignment="1">
      <alignment vertical="center"/>
    </xf>
    <xf numFmtId="166" fontId="10" fillId="0" borderId="12" xfId="0" applyNumberFormat="1" applyFont="1" applyBorder="1" applyAlignment="1">
      <alignment horizontal="right" vertical="center"/>
    </xf>
    <xf numFmtId="0" fontId="10" fillId="6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9" fillId="8" borderId="14" xfId="0" applyFont="1" applyFill="1" applyBorder="1" applyAlignment="1">
      <alignment vertical="center"/>
    </xf>
    <xf numFmtId="0" fontId="9" fillId="8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vertical="center"/>
    </xf>
    <xf numFmtId="0" fontId="9" fillId="10" borderId="0" xfId="0" applyFont="1" applyFill="1" applyAlignment="1">
      <alignment vertical="center"/>
    </xf>
    <xf numFmtId="0" fontId="9" fillId="11" borderId="2" xfId="0" applyFont="1" applyFill="1" applyBorder="1" applyAlignment="1">
      <alignment horizontal="center" vertical="center"/>
    </xf>
    <xf numFmtId="0" fontId="9" fillId="12" borderId="14" xfId="0" applyFont="1" applyFill="1" applyBorder="1" applyAlignment="1">
      <alignment vertical="center"/>
    </xf>
    <xf numFmtId="0" fontId="9" fillId="12" borderId="0" xfId="0" applyFont="1" applyFill="1" applyAlignment="1">
      <alignment vertical="center"/>
    </xf>
    <xf numFmtId="0" fontId="11" fillId="13" borderId="8" xfId="0" applyFont="1" applyFill="1" applyBorder="1" applyAlignment="1">
      <alignment horizontal="right"/>
    </xf>
    <xf numFmtId="0" fontId="11" fillId="13" borderId="9" xfId="0" applyFont="1" applyFill="1" applyBorder="1" applyAlignment="1">
      <alignment horizontal="right"/>
    </xf>
    <xf numFmtId="0" fontId="11" fillId="13" borderId="10" xfId="0" applyFont="1" applyFill="1" applyBorder="1" applyAlignment="1">
      <alignment horizontal="right"/>
    </xf>
    <xf numFmtId="0" fontId="12" fillId="14" borderId="14" xfId="0" applyFont="1" applyFill="1" applyBorder="1" applyAlignment="1">
      <alignment vertical="center"/>
    </xf>
    <xf numFmtId="0" fontId="12" fillId="14" borderId="0" xfId="0" applyFont="1" applyFill="1"/>
    <xf numFmtId="0" fontId="11" fillId="13" borderId="16" xfId="0" applyFont="1" applyFill="1" applyBorder="1" applyAlignment="1">
      <alignment horizontal="right"/>
    </xf>
    <xf numFmtId="0" fontId="11" fillId="13" borderId="0" xfId="0" applyFont="1" applyFill="1" applyAlignment="1">
      <alignment horizontal="right"/>
    </xf>
    <xf numFmtId="0" fontId="11" fillId="13" borderId="17" xfId="0" applyFont="1" applyFill="1" applyBorder="1" applyAlignment="1">
      <alignment horizontal="right"/>
    </xf>
    <xf numFmtId="0" fontId="13" fillId="15" borderId="18" xfId="0" applyFont="1" applyFill="1" applyBorder="1" applyAlignment="1">
      <alignment horizontal="right" vertical="center"/>
    </xf>
    <xf numFmtId="0" fontId="14" fillId="15" borderId="19" xfId="0" applyFont="1" applyFill="1" applyBorder="1" applyAlignment="1">
      <alignment vertical="center"/>
    </xf>
    <xf numFmtId="0" fontId="12" fillId="15" borderId="19" xfId="0" applyFont="1" applyFill="1" applyBorder="1" applyAlignment="1">
      <alignment horizontal="center" vertical="center"/>
    </xf>
    <xf numFmtId="0" fontId="12" fillId="15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1" applyNumberFormat="1" applyFont="1"/>
    <xf numFmtId="3" fontId="8" fillId="5" borderId="8" xfId="0" applyNumberFormat="1" applyFont="1" applyFill="1" applyBorder="1" applyAlignment="1">
      <alignment vertical="center"/>
    </xf>
    <xf numFmtId="0" fontId="9" fillId="0" borderId="9" xfId="0" applyFont="1" applyBorder="1"/>
    <xf numFmtId="0" fontId="9" fillId="0" borderId="10" xfId="0" applyFont="1" applyBorder="1"/>
    <xf numFmtId="0" fontId="4" fillId="16" borderId="3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17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6" fillId="0" borderId="0" xfId="0" applyNumberFormat="1" applyFont="1"/>
    <xf numFmtId="165" fontId="1" fillId="2" borderId="4" xfId="1" applyNumberFormat="1" applyFont="1" applyFill="1" applyBorder="1" applyAlignment="1">
      <alignment horizontal="center" vertical="center"/>
    </xf>
    <xf numFmtId="165" fontId="1" fillId="3" borderId="4" xfId="1" applyNumberFormat="1" applyFont="1" applyFill="1" applyBorder="1" applyAlignment="1">
      <alignment horizontal="center" vertical="center"/>
    </xf>
    <xf numFmtId="0" fontId="14" fillId="15" borderId="25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164" fontId="0" fillId="0" borderId="0" xfId="1" applyFont="1"/>
    <xf numFmtId="164" fontId="0" fillId="0" borderId="0" xfId="1" applyFont="1" applyFill="1" applyBorder="1"/>
    <xf numFmtId="164" fontId="6" fillId="0" borderId="0" xfId="0" applyNumberFormat="1" applyFont="1"/>
    <xf numFmtId="165" fontId="6" fillId="0" borderId="0" xfId="1" applyNumberFormat="1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164" fontId="5" fillId="0" borderId="0" xfId="1" applyFont="1" applyAlignment="1">
      <alignment horizontal="center" vertical="center"/>
    </xf>
    <xf numFmtId="164" fontId="0" fillId="0" borderId="0" xfId="1" applyFont="1" applyAlignment="1">
      <alignment horizontal="center" vertical="center"/>
    </xf>
    <xf numFmtId="3" fontId="10" fillId="0" borderId="12" xfId="0" applyNumberFormat="1" applyFont="1" applyBorder="1" applyAlignment="1">
      <alignment vertical="center"/>
    </xf>
    <xf numFmtId="0" fontId="12" fillId="14" borderId="0" xfId="0" applyFont="1" applyFill="1" applyAlignment="1">
      <alignment vertical="center"/>
    </xf>
    <xf numFmtId="0" fontId="13" fillId="15" borderId="0" xfId="0" applyFont="1" applyFill="1" applyAlignment="1">
      <alignment horizontal="right" vertical="center"/>
    </xf>
    <xf numFmtId="0" fontId="1" fillId="2" borderId="27" xfId="0" applyFont="1" applyFill="1" applyBorder="1" applyAlignment="1">
      <alignment horizontal="center" vertical="center"/>
    </xf>
    <xf numFmtId="165" fontId="1" fillId="2" borderId="27" xfId="1" applyNumberFormat="1" applyFont="1" applyFill="1" applyBorder="1" applyAlignment="1">
      <alignment horizontal="center" vertical="center"/>
    </xf>
    <xf numFmtId="165" fontId="1" fillId="2" borderId="28" xfId="1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0" fillId="0" borderId="27" xfId="0" applyBorder="1"/>
    <xf numFmtId="165" fontId="0" fillId="0" borderId="27" xfId="0" applyNumberFormat="1" applyBorder="1"/>
    <xf numFmtId="0" fontId="0" fillId="0" borderId="27" xfId="0" applyBorder="1" applyAlignment="1">
      <alignment horizontal="center" vertical="center"/>
    </xf>
    <xf numFmtId="165" fontId="1" fillId="3" borderId="28" xfId="1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</cellXfs>
  <cellStyles count="7">
    <cellStyle name="Comma" xfId="1" builtinId="3"/>
    <cellStyle name="Comma 2" xfId="3"/>
    <cellStyle name="Currency 2" xfId="4"/>
    <cellStyle name="Normal" xfId="0" builtinId="0"/>
    <cellStyle name="Normal 2" xfId="5"/>
    <cellStyle name="Normal 3" xfId="6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1333500</xdr:colOff>
      <xdr:row>7</xdr:row>
      <xdr:rowOff>142874</xdr:rowOff>
    </xdr:from>
    <xdr:to>
      <xdr:col>10</xdr:col>
      <xdr:colOff>1905001</xdr:colOff>
      <xdr:row>8</xdr:row>
      <xdr:rowOff>200024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 rot="10121481">
          <a:off x="10734675" y="1638299"/>
          <a:ext cx="571501" cy="285750"/>
        </a:xfrm>
        <a:prstGeom prst="leftArrow">
          <a:avLst>
            <a:gd name="adj1" fmla="val 50000"/>
            <a:gd name="adj2" fmla="val 52083"/>
          </a:avLst>
        </a:prstGeom>
        <a:solidFill>
          <a:schemeClr val="accent2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76200</xdr:colOff>
      <xdr:row>3</xdr:row>
      <xdr:rowOff>57150</xdr:rowOff>
    </xdr:from>
    <xdr:to>
      <xdr:col>15</xdr:col>
      <xdr:colOff>38101</xdr:colOff>
      <xdr:row>4</xdr:row>
      <xdr:rowOff>95250</xdr:rowOff>
    </xdr:to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11410950" y="904875"/>
          <a:ext cx="571500" cy="228600"/>
        </a:xfrm>
        <a:prstGeom prst="leftArrow">
          <a:avLst>
            <a:gd name="adj1" fmla="val 50000"/>
            <a:gd name="adj2" fmla="val 52083"/>
          </a:avLst>
        </a:prstGeom>
        <a:solidFill>
          <a:srgbClr val="4F81BD"/>
        </a:solidFill>
        <a:ln w="12700">
          <a:solidFill>
            <a:srgbClr val="31538F"/>
          </a:solidFill>
          <a:miter lim="800000"/>
          <a:headEnd type="none" w="sm" len="sm"/>
          <a:tailEnd type="none" w="sm" len="sm"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7"/>
  <sheetViews>
    <sheetView tabSelected="1" topLeftCell="A22" workbookViewId="0">
      <selection activeCell="K85" sqref="K85:K90"/>
    </sheetView>
  </sheetViews>
  <sheetFormatPr defaultRowHeight="15" x14ac:dyDescent="0.25"/>
  <cols>
    <col min="1" max="1" width="9.140625" style="1"/>
    <col min="2" max="2" width="24.5703125" style="1" customWidth="1"/>
    <col min="3" max="3" width="12.85546875" style="1" customWidth="1"/>
    <col min="4" max="4" width="30.42578125" style="1" customWidth="1"/>
    <col min="5" max="8" width="11.42578125" style="1" customWidth="1"/>
    <col min="10" max="10" width="10.5703125" bestFit="1" customWidth="1"/>
    <col min="11" max="11" width="29.140625" bestFit="1" customWidth="1"/>
    <col min="12" max="13" width="16.140625" customWidth="1"/>
    <col min="14" max="14" width="12.5703125" customWidth="1"/>
    <col min="15" max="15" width="16.140625" customWidth="1"/>
    <col min="16" max="16" width="13.28515625" bestFit="1" customWidth="1"/>
  </cols>
  <sheetData>
    <row r="2" spans="1:26" ht="17.25" thickBot="1" x14ac:dyDescent="0.3">
      <c r="A2" s="105" t="s">
        <v>5</v>
      </c>
      <c r="B2" s="105" t="s">
        <v>0</v>
      </c>
      <c r="C2" s="105" t="s">
        <v>2</v>
      </c>
      <c r="D2" s="105" t="s">
        <v>1</v>
      </c>
      <c r="E2" s="100" t="s">
        <v>3</v>
      </c>
      <c r="F2" s="100"/>
      <c r="G2" s="101" t="s">
        <v>4</v>
      </c>
      <c r="H2" s="101"/>
      <c r="I2" s="102" t="s">
        <v>6</v>
      </c>
      <c r="K2" s="18" t="s">
        <v>32</v>
      </c>
      <c r="L2" s="18"/>
      <c r="M2" s="18"/>
      <c r="N2" s="18"/>
      <c r="O2" s="58">
        <v>13720000</v>
      </c>
      <c r="P2" s="59"/>
      <c r="Q2" s="60"/>
      <c r="R2" s="18"/>
      <c r="S2" s="19" t="s">
        <v>33</v>
      </c>
      <c r="T2" s="18"/>
      <c r="U2" s="18"/>
      <c r="V2" s="18"/>
      <c r="W2" s="18"/>
      <c r="X2" s="18"/>
      <c r="Y2" s="18"/>
      <c r="Z2" s="18"/>
    </row>
    <row r="3" spans="1:26" ht="25.5" customHeight="1" thickTop="1" x14ac:dyDescent="0.25">
      <c r="A3" s="105"/>
      <c r="B3" s="105"/>
      <c r="C3" s="105"/>
      <c r="D3" s="105"/>
      <c r="E3" s="2">
        <v>80000</v>
      </c>
      <c r="F3" s="2">
        <v>60000</v>
      </c>
      <c r="G3" s="3">
        <v>70000</v>
      </c>
      <c r="H3" s="3">
        <v>55000</v>
      </c>
      <c r="I3" s="104"/>
      <c r="K3" s="20"/>
      <c r="L3" s="86"/>
      <c r="M3" s="86"/>
      <c r="N3" s="21">
        <f>O2+10^12</f>
        <v>1000013720000</v>
      </c>
      <c r="O3" s="22">
        <v>1</v>
      </c>
      <c r="P3" s="22">
        <v>2</v>
      </c>
      <c r="Q3" s="22">
        <v>3</v>
      </c>
      <c r="R3" s="23">
        <v>4</v>
      </c>
      <c r="S3" s="23">
        <v>5</v>
      </c>
      <c r="T3" s="23">
        <v>6</v>
      </c>
      <c r="U3" s="24">
        <v>7</v>
      </c>
      <c r="V3" s="24">
        <v>8</v>
      </c>
      <c r="W3" s="24">
        <v>9</v>
      </c>
      <c r="X3" s="25">
        <v>10</v>
      </c>
      <c r="Y3" s="25">
        <v>11</v>
      </c>
      <c r="Z3" s="26">
        <v>12</v>
      </c>
    </row>
    <row r="4" spans="1:26" x14ac:dyDescent="0.25">
      <c r="A4" s="1">
        <v>1</v>
      </c>
      <c r="B4" s="1" t="s">
        <v>98</v>
      </c>
      <c r="K4" s="27" t="s">
        <v>34</v>
      </c>
      <c r="L4" s="28"/>
      <c r="M4" s="28"/>
      <c r="N4" s="28"/>
      <c r="O4" s="29">
        <f>VALUE(MID(N3,O3+1,1))</f>
        <v>0</v>
      </c>
      <c r="P4" s="29">
        <f>VALUE(MID(N3,P3+1,1))</f>
        <v>0</v>
      </c>
      <c r="Q4" s="29">
        <f>VALUE(MID(N3,Q3+1,1))</f>
        <v>0</v>
      </c>
      <c r="R4" s="30">
        <f>VALUE(MID(N3,R3+1,1))</f>
        <v>0</v>
      </c>
      <c r="S4" s="30">
        <f>VALUE(MID(N3,S3+1,1))</f>
        <v>1</v>
      </c>
      <c r="T4" s="30">
        <f>VALUE(MID(N3,T3+1,1))</f>
        <v>3</v>
      </c>
      <c r="U4" s="31">
        <f>VALUE(MID(N3,U3+1,1))</f>
        <v>7</v>
      </c>
      <c r="V4" s="31">
        <f>VALUE(MID(N3,V3+1,1))</f>
        <v>2</v>
      </c>
      <c r="W4" s="31">
        <f>VALUE(MID(N3,W3+1,1))</f>
        <v>0</v>
      </c>
      <c r="X4" s="32">
        <f>VALUE(MID(N3,X3+1,1))</f>
        <v>0</v>
      </c>
      <c r="Y4" s="32">
        <f>VALUE(MID(N3,Y3+1,1))</f>
        <v>0</v>
      </c>
      <c r="Z4" s="33">
        <f>VALUE(MID(N3,Z3+1,1))</f>
        <v>0</v>
      </c>
    </row>
    <row r="5" spans="1:26" x14ac:dyDescent="0.25">
      <c r="A5" s="1">
        <v>2</v>
      </c>
      <c r="B5" s="1" t="s">
        <v>99</v>
      </c>
      <c r="K5" s="34" t="s">
        <v>35</v>
      </c>
      <c r="L5" s="35"/>
      <c r="M5" s="35"/>
      <c r="N5" s="35"/>
      <c r="O5" s="36"/>
      <c r="P5" s="36" t="s">
        <v>36</v>
      </c>
      <c r="Q5" s="36" t="s">
        <v>37</v>
      </c>
      <c r="R5" s="36"/>
      <c r="S5" s="36" t="s">
        <v>36</v>
      </c>
      <c r="T5" s="36" t="s">
        <v>38</v>
      </c>
      <c r="U5" s="36"/>
      <c r="V5" s="36" t="s">
        <v>36</v>
      </c>
      <c r="W5" s="36" t="s">
        <v>39</v>
      </c>
      <c r="X5" s="36"/>
      <c r="Y5" s="36" t="s">
        <v>40</v>
      </c>
      <c r="Z5" s="36" t="s">
        <v>41</v>
      </c>
    </row>
    <row r="6" spans="1:26" x14ac:dyDescent="0.25">
      <c r="A6" s="1">
        <v>3</v>
      </c>
      <c r="B6" s="1" t="s">
        <v>100</v>
      </c>
      <c r="K6" s="37" t="s">
        <v>42</v>
      </c>
      <c r="L6" s="38"/>
      <c r="M6" s="38"/>
      <c r="N6" s="38"/>
      <c r="O6" s="39" t="str">
        <f>IF(O4=0,"",CHOOSE(O4,"một","hai","ba","bốn","năm","sáu","bảy","tám","chín")&amp;" trăm")</f>
        <v/>
      </c>
      <c r="P6" s="40" t="str">
        <f>IF(SUM(O4:P4)=0,"",IF(AND(P4=0,Q4=0),"",IF(AND(P4=0,Q4&lt;&gt;0),P5,CHOOSE(P4,"mười","hai mươi","ba mươi","bốn mươi","năm mươi","sáu mươi","bảy mươi","tám mươi","chín mươi"))))</f>
        <v/>
      </c>
      <c r="Q6" s="40" t="str">
        <f>IF(SUM(O4:Q4)=0,"",IF(AND(SUM(O4:P4)&gt;0,Q4=0)," "&amp;Q5,CHOOSE(Q4,IF(P4&gt;0,"mốt","một"),"hai","ba","bốn",IF(P4&gt;0,"lăm","năm"),"sáu","bảy","tám","chín")&amp;" "&amp;Q5))</f>
        <v/>
      </c>
      <c r="R6" s="40" t="str">
        <f>IF(SUM(O4:R4)=0,"",IF(SUM(R4:T4)=0,"",IF(R4=0,"không trăm",CHOOSE(R4,"một","hai","ba","bốn","năm","sáu","bảy","tám","chín")&amp;" trăm")))</f>
        <v/>
      </c>
      <c r="S6" s="40" t="str">
        <f>IF(SUM(O4:S4)=0,"",IF(AND(S4=0,T4=0),"",IF(AND(S4=0,T4&lt;&gt;0),S5,CHOOSE(S4,"mười","hai mươi","ba mươi","bốn mươi","năm mươi","sáu mươi","bảy mươi","tám mươi","chín mươi"))))</f>
        <v>mười</v>
      </c>
      <c r="T6" s="40" t="str">
        <f>IF(SUM(R4:T4)=0,"",IF(AND(SUM(O4:S4)&gt;0,T4=0)," "&amp;T5,CHOOSE(T4,IF(S4&gt;0,"mốt","một"),"hai","ba","bốn",IF(S4&gt;0,"lăm","năm"),"sáu","bảy","tám","chín")&amp;" "&amp;T5))</f>
        <v>ba  triệu</v>
      </c>
      <c r="U6" s="40" t="str">
        <f>IF(SUM(O4:U4)=0,"",IF(SUM(U4:W4)=0,"",IF(U4=0,"không trăm",CHOOSE(U4,"một","hai","ba","bốn","năm","sáu","bảy","tám","chín")&amp;" trăm")))</f>
        <v>bảy trăm</v>
      </c>
      <c r="V6" s="40" t="str">
        <f>IF(SUM(O4:V4)=0,"",IF(AND(V4=0,W4=0),"",IF(AND(V4=0,W4&lt;&gt;0),V5,CHOOSE(V4,"mười","hai mươi","ba mươi","bốn mươi","năm mươi","sáu mươi","bảy mươi","tám mươi","chín mươi"))))</f>
        <v>hai mươi</v>
      </c>
      <c r="W6" s="40" t="str">
        <f>IF(SUM(U4:W4)=0,"",IF(AND(SUM(O4:V4)&gt;0,W4=0)," "&amp;W5,CHOOSE(W4,IF(V4&gt;0,"mốt","một"),"hai","ba","bốn",IF(V4&gt;0,"lăm","năm"),"sáu","bảy","tám","chín")&amp;" "&amp;W5))</f>
        <v xml:space="preserve"> ngàn</v>
      </c>
      <c r="X6" s="40" t="str">
        <f>IF(SUM(O4:X4)=0,"",IF(SUM(X4:Z4)=0,"",IF(X4=0,"không trăm",CHOOSE(X4,"một","hai","ba","bốn","năm","sáu","bảy","tám","chín")&amp;" trăm")))</f>
        <v/>
      </c>
      <c r="Y6" s="40" t="str">
        <f>IF(SUM(O4:Y4)=0,"",IF(AND(Y4=0,Z4=0),"",IF(AND(Y4=0,Z4&lt;&gt;0),Y5,CHOOSE(Y4,"mười","hai mươi","ba mươi","bốn mươi","năm mươi","sáu mươi","bảy mươi","tám mươi","chín mươi"))))</f>
        <v/>
      </c>
      <c r="Z6" s="41" t="str">
        <f>IF(SUM(O4:Z4)=0,"Không "&amp;Z5,IF(AND(SUM(O4:W4)&gt;0,SUM(X4:Z4)=0)," "&amp;Z5,IF(Z4=0," "&amp;Z5,CHOOSE(Z4,IF(Y4&gt;0,"mốt","một"),"hai","ba","bốn",IF(Y4&gt;0,"lăm","năm"),"sáu","bảy","tám","chín")&amp;" "&amp;Z5)))&amp;"."</f>
        <v xml:space="preserve"> đồng.</v>
      </c>
    </row>
    <row r="7" spans="1:26" ht="15.75" thickBot="1" x14ac:dyDescent="0.3">
      <c r="A7" s="1">
        <v>4</v>
      </c>
      <c r="B7" s="1" t="s">
        <v>101</v>
      </c>
      <c r="K7" s="42" t="s">
        <v>43</v>
      </c>
      <c r="L7" s="87"/>
      <c r="M7" s="87"/>
      <c r="N7" s="43"/>
      <c r="O7" s="44" t="str">
        <f>IF(O6="","",IF(COUNTIF(N6,"")=O3,UPPER(LEFT(O6,1))&amp;RIGHT(O6,LEN(O6)-1),O6))</f>
        <v/>
      </c>
      <c r="P7" s="45" t="str">
        <f>IF(P6="","",IF(COUNTIF(N6:O6,"")=P3,UPPER(LEFT(P6,1))&amp;RIGHT(P6,LEN(P6)-1),P6))</f>
        <v/>
      </c>
      <c r="Q7" s="45" t="str">
        <f>IF(Q6="","",IF(COUNTIF(N6:P6,"")=Q3,UPPER(LEFT(Q6,1))&amp;RIGHT(Q6,LEN(Q6)-1),Q6))</f>
        <v/>
      </c>
      <c r="R7" s="45" t="str">
        <f>IF(R6="","",IF(COUNTIF(N6:Q6,"")=R3,UPPER(LEFT(R6,1))&amp;RIGHT(R6,LEN(R6)-1),R6))</f>
        <v/>
      </c>
      <c r="S7" s="45" t="str">
        <f>IF(S6="","",IF(COUNTIF(N6:R6,"")=S3,UPPER(LEFT(S6,1))&amp;RIGHT(S6,LEN(S6)-1),S6))</f>
        <v>Mười</v>
      </c>
      <c r="T7" s="45" t="str">
        <f>IF(T6="","",IF(COUNTIF(N6:S6,"")=T3,UPPER(LEFT(T6,1))&amp;RIGHT(T6,LEN(T6)-1),T6))</f>
        <v>ba  triệu</v>
      </c>
      <c r="U7" s="45" t="str">
        <f>IF(U6="","",IF(COUNTIF(N6:T6,"")=U3,UPPER(LEFT(U6,1))&amp;RIGHT(U6,LEN(U6)-1),U6))</f>
        <v>bảy trăm</v>
      </c>
      <c r="V7" s="45" t="str">
        <f>IF(V6="","",IF(COUNTIF(N6:U6,"")=V3,UPPER(LEFT(V6,1))&amp;RIGHT(V6,LEN(V6)-1),V6))</f>
        <v>hai mươi</v>
      </c>
      <c r="W7" s="45" t="str">
        <f>IF(W6="","",IF(COUNTIF(N6:V6,"")=W3,UPPER(LEFT(W6,1))&amp;RIGHT(W6,LEN(W6)-1),W6))</f>
        <v xml:space="preserve"> ngàn</v>
      </c>
      <c r="X7" s="45" t="str">
        <f>IF(X6="","",IF(COUNTIF(N6:W6,"")=X3,UPPER(LEFT(X6,1))&amp;RIGHT(X6,LEN(X6)-1),X6))</f>
        <v/>
      </c>
      <c r="Y7" s="45" t="str">
        <f>IF(Y6="","",IF(COUNTIF(N6:X6,"")=Y3,UPPER(LEFT(Y6,1))&amp;RIGHT(Y6,LEN(Y6)-1),Y6))</f>
        <v/>
      </c>
      <c r="Z7" s="46" t="str">
        <f>IF(Z6="","",IF(COUNTIF(N6:Y6,"")=Z3,UPPER(LEFT(Z6,1))&amp;RIGHT(Z6,LEN(Z6)-1),Z6))</f>
        <v xml:space="preserve"> đồng.</v>
      </c>
    </row>
    <row r="8" spans="1:26" ht="18" thickTop="1" thickBot="1" x14ac:dyDescent="0.3">
      <c r="A8" s="1">
        <v>5</v>
      </c>
      <c r="B8" s="1" t="s">
        <v>102</v>
      </c>
      <c r="K8" s="47" t="s">
        <v>44</v>
      </c>
      <c r="L8" s="88"/>
      <c r="M8" s="88"/>
      <c r="N8" s="70" t="str">
        <f>TRIM(O7&amp;" "&amp;P7&amp;" "&amp;Q7&amp;" "&amp;R7&amp;" "&amp;S7&amp;" "&amp;T7&amp;" "&amp;U7&amp;" "&amp;V7&amp;" "&amp;W7&amp;" "&amp;X7&amp;" "&amp;Y7&amp;" "&amp;Z7)</f>
        <v>Mười ba triệu bảy trăm hai mươi ngàn đồng.</v>
      </c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50"/>
    </row>
    <row r="9" spans="1:26" ht="15.75" thickTop="1" x14ac:dyDescent="0.25">
      <c r="A9" s="1">
        <v>6</v>
      </c>
    </row>
    <row r="10" spans="1:26" x14ac:dyDescent="0.25">
      <c r="A10" s="1">
        <v>7</v>
      </c>
    </row>
    <row r="12" spans="1:26" x14ac:dyDescent="0.25">
      <c r="A12" s="17">
        <v>1</v>
      </c>
      <c r="B12" s="16" t="s">
        <v>98</v>
      </c>
    </row>
    <row r="13" spans="1:26" x14ac:dyDescent="0.25">
      <c r="J13" s="100" t="s">
        <v>3</v>
      </c>
      <c r="K13" s="100"/>
      <c r="L13" s="89"/>
      <c r="M13" s="89"/>
      <c r="N13" s="101" t="s">
        <v>4</v>
      </c>
      <c r="O13" s="101"/>
      <c r="P13" s="102" t="s">
        <v>6</v>
      </c>
    </row>
    <row r="14" spans="1:26" ht="25.5" customHeight="1" x14ac:dyDescent="0.25">
      <c r="A14" s="4" t="s">
        <v>5</v>
      </c>
      <c r="B14" s="4" t="s">
        <v>17</v>
      </c>
      <c r="C14" s="4" t="s">
        <v>18</v>
      </c>
      <c r="D14" s="4" t="s">
        <v>1</v>
      </c>
      <c r="E14" s="4" t="s">
        <v>19</v>
      </c>
      <c r="F14" s="4" t="s">
        <v>20</v>
      </c>
      <c r="G14" s="4" t="s">
        <v>21</v>
      </c>
      <c r="H14" s="4" t="s">
        <v>22</v>
      </c>
      <c r="J14" s="2">
        <v>85000</v>
      </c>
      <c r="K14" s="72">
        <v>65000</v>
      </c>
      <c r="L14" s="89"/>
      <c r="M14" s="89"/>
      <c r="N14" s="3">
        <v>70000</v>
      </c>
      <c r="O14" s="3">
        <v>55000</v>
      </c>
      <c r="P14" s="104"/>
    </row>
    <row r="15" spans="1:26" ht="25.5" customHeight="1" x14ac:dyDescent="0.25">
      <c r="A15" s="4"/>
      <c r="B15" s="99" t="s">
        <v>125</v>
      </c>
      <c r="C15" s="4"/>
      <c r="D15" s="4"/>
      <c r="E15" s="4"/>
      <c r="F15" s="4"/>
      <c r="G15" s="4"/>
      <c r="H15" s="4"/>
      <c r="J15" s="92"/>
      <c r="K15" s="93">
        <v>27</v>
      </c>
      <c r="L15" s="95"/>
      <c r="M15" s="95"/>
      <c r="N15" s="95"/>
      <c r="O15" s="95"/>
      <c r="P15" s="96">
        <f>SUM(J15*J14)+(K15*K14)</f>
        <v>1755000</v>
      </c>
    </row>
    <row r="16" spans="1:26" x14ac:dyDescent="0.25">
      <c r="A16" s="5"/>
      <c r="B16" s="6" t="s">
        <v>126</v>
      </c>
      <c r="C16" s="7"/>
      <c r="D16" s="6"/>
      <c r="E16" s="5"/>
      <c r="F16" s="5"/>
      <c r="G16" s="5"/>
      <c r="H16" s="5"/>
      <c r="J16" s="92"/>
      <c r="K16" s="93">
        <v>27</v>
      </c>
      <c r="L16" s="95"/>
      <c r="M16" s="95"/>
      <c r="N16" s="95"/>
      <c r="O16" s="95"/>
      <c r="P16" s="96">
        <f>SUM(J16*J14)+(K16*K14)</f>
        <v>1755000</v>
      </c>
      <c r="R16" t="s">
        <v>127</v>
      </c>
    </row>
    <row r="17" spans="1:21" x14ac:dyDescent="0.25">
      <c r="A17" s="66"/>
      <c r="B17" s="82"/>
      <c r="C17" s="83"/>
      <c r="D17" s="82"/>
      <c r="E17" s="66"/>
      <c r="F17" s="66"/>
      <c r="G17" s="66"/>
      <c r="H17" s="66"/>
      <c r="K17">
        <f>SUM(K15:K16)</f>
        <v>54</v>
      </c>
      <c r="N17" s="1"/>
      <c r="P17" s="57">
        <f>SUM(P15:P16)</f>
        <v>3510000</v>
      </c>
    </row>
    <row r="18" spans="1:21" x14ac:dyDescent="0.25">
      <c r="A18" s="66"/>
      <c r="B18" s="82"/>
      <c r="C18" s="83"/>
      <c r="D18" s="82"/>
      <c r="E18" s="66"/>
      <c r="F18" s="66"/>
      <c r="G18" s="66"/>
      <c r="H18" s="66"/>
      <c r="N18" s="1"/>
      <c r="P18" s="57"/>
    </row>
    <row r="19" spans="1:21" s="77" customFormat="1" x14ac:dyDescent="0.25">
      <c r="A19" s="84">
        <v>2</v>
      </c>
      <c r="B19" s="84" t="s">
        <v>99</v>
      </c>
      <c r="C19" s="85"/>
      <c r="D19" s="85"/>
      <c r="E19" s="85"/>
      <c r="F19" s="85"/>
      <c r="G19" s="85"/>
      <c r="H19" s="85"/>
    </row>
    <row r="20" spans="1:21" x14ac:dyDescent="0.25">
      <c r="J20" s="100" t="s">
        <v>3</v>
      </c>
      <c r="K20" s="100"/>
      <c r="L20" s="89"/>
      <c r="M20" s="89"/>
      <c r="N20" s="101" t="s">
        <v>4</v>
      </c>
      <c r="O20" s="101"/>
      <c r="P20" s="102" t="s">
        <v>6</v>
      </c>
    </row>
    <row r="21" spans="1:21" ht="25.5" x14ac:dyDescent="0.25">
      <c r="A21" s="4" t="s">
        <v>5</v>
      </c>
      <c r="B21" s="4" t="s">
        <v>17</v>
      </c>
      <c r="C21" s="4" t="s">
        <v>18</v>
      </c>
      <c r="D21" s="4" t="s">
        <v>1</v>
      </c>
      <c r="E21" s="4" t="s">
        <v>19</v>
      </c>
      <c r="F21" s="4" t="s">
        <v>20</v>
      </c>
      <c r="G21" s="4" t="s">
        <v>21</v>
      </c>
      <c r="H21" s="4" t="s">
        <v>22</v>
      </c>
      <c r="J21" s="72">
        <v>80000</v>
      </c>
      <c r="K21" s="72">
        <v>60000</v>
      </c>
      <c r="L21" s="73">
        <v>100000</v>
      </c>
      <c r="M21" s="73">
        <v>65000</v>
      </c>
      <c r="N21" s="73">
        <v>70000</v>
      </c>
      <c r="O21" s="73">
        <v>55000</v>
      </c>
      <c r="P21" s="104"/>
    </row>
    <row r="22" spans="1:21" x14ac:dyDescent="0.25">
      <c r="A22" s="5">
        <v>1</v>
      </c>
      <c r="B22" s="6" t="s">
        <v>103</v>
      </c>
      <c r="C22" s="7"/>
      <c r="D22" s="6"/>
      <c r="E22" s="5"/>
      <c r="F22" s="5"/>
      <c r="G22" s="5"/>
      <c r="H22" s="5"/>
      <c r="J22" s="92"/>
      <c r="K22" s="93"/>
      <c r="L22" s="95"/>
      <c r="M22" s="95"/>
      <c r="N22" s="95">
        <v>12</v>
      </c>
      <c r="O22" s="95">
        <v>16</v>
      </c>
      <c r="P22" s="96">
        <f>SUM(N22*N21)+(O22*O21)</f>
        <v>1720000</v>
      </c>
    </row>
    <row r="23" spans="1:21" x14ac:dyDescent="0.25">
      <c r="A23" s="5"/>
      <c r="B23" s="6" t="s">
        <v>104</v>
      </c>
      <c r="C23" s="7"/>
      <c r="D23" s="6"/>
      <c r="E23" s="5"/>
      <c r="F23" s="5"/>
      <c r="G23" s="5"/>
      <c r="H23" s="5"/>
      <c r="J23" s="92">
        <v>16</v>
      </c>
      <c r="K23" s="93">
        <v>9</v>
      </c>
      <c r="L23" s="95"/>
      <c r="M23" s="95"/>
      <c r="N23" s="95"/>
      <c r="O23" s="95"/>
      <c r="P23" s="96">
        <f>SUM(J23*J21)+(K23*K21)</f>
        <v>1820000</v>
      </c>
    </row>
    <row r="24" spans="1:21" ht="15.75" customHeight="1" x14ac:dyDescent="0.25">
      <c r="A24" s="5"/>
      <c r="B24" s="6" t="s">
        <v>104</v>
      </c>
      <c r="C24" s="7"/>
      <c r="D24" s="6"/>
      <c r="E24" s="5"/>
      <c r="F24" s="5"/>
      <c r="G24" s="5"/>
      <c r="H24" s="5"/>
      <c r="J24" s="92">
        <v>16</v>
      </c>
      <c r="K24" s="93">
        <v>9</v>
      </c>
      <c r="L24" s="95"/>
      <c r="M24" s="95"/>
      <c r="N24" s="95"/>
      <c r="O24" s="95"/>
      <c r="P24" s="96">
        <f>SUM(J24*J21)+(K24*K21)</f>
        <v>1820000</v>
      </c>
    </row>
    <row r="25" spans="1:21" x14ac:dyDescent="0.25">
      <c r="F25" s="1">
        <f>SUM(F22:F24)</f>
        <v>0</v>
      </c>
      <c r="G25" s="1">
        <f>SUM(G22:G24)</f>
        <v>0</v>
      </c>
      <c r="J25">
        <f>SUM(J23:J24)</f>
        <v>32</v>
      </c>
      <c r="K25">
        <f t="shared" ref="K25:O25" si="0">SUM(K23:K24)</f>
        <v>18</v>
      </c>
      <c r="L25">
        <f t="shared" si="0"/>
        <v>0</v>
      </c>
      <c r="M25">
        <f t="shared" si="0"/>
        <v>0</v>
      </c>
      <c r="N25">
        <f>SUM(N22:N24)</f>
        <v>12</v>
      </c>
      <c r="O25">
        <f>SUM(O22:O24)</f>
        <v>16</v>
      </c>
      <c r="P25" s="15">
        <f>SUM(P22:P24)</f>
        <v>5360000</v>
      </c>
      <c r="R25" s="81" t="s">
        <v>105</v>
      </c>
      <c r="S25" s="81"/>
      <c r="T25" s="81"/>
      <c r="U25" s="74"/>
    </row>
    <row r="27" spans="1:21" x14ac:dyDescent="0.25">
      <c r="A27" s="71">
        <v>3</v>
      </c>
      <c r="B27" s="71" t="s">
        <v>100</v>
      </c>
    </row>
    <row r="28" spans="1:21" x14ac:dyDescent="0.25">
      <c r="J28" s="100" t="s">
        <v>3</v>
      </c>
      <c r="K28" s="100"/>
      <c r="L28" s="89"/>
      <c r="M28" s="89"/>
      <c r="N28" s="101" t="s">
        <v>4</v>
      </c>
      <c r="O28" s="101"/>
      <c r="P28" s="102" t="s">
        <v>6</v>
      </c>
    </row>
    <row r="29" spans="1:21" ht="25.5" x14ac:dyDescent="0.25">
      <c r="A29" s="4" t="s">
        <v>5</v>
      </c>
      <c r="B29" s="4" t="s">
        <v>17</v>
      </c>
      <c r="C29" s="4" t="s">
        <v>18</v>
      </c>
      <c r="D29" s="4" t="s">
        <v>1</v>
      </c>
      <c r="E29" s="4" t="s">
        <v>19</v>
      </c>
      <c r="F29" s="4" t="s">
        <v>20</v>
      </c>
      <c r="G29" s="4" t="s">
        <v>21</v>
      </c>
      <c r="H29" s="4" t="s">
        <v>22</v>
      </c>
      <c r="J29" s="72">
        <v>80000</v>
      </c>
      <c r="K29" s="72">
        <v>60000</v>
      </c>
      <c r="L29" s="90"/>
      <c r="M29" s="90"/>
      <c r="N29" s="73">
        <v>70000</v>
      </c>
      <c r="O29" s="73">
        <v>55000</v>
      </c>
      <c r="P29" s="104"/>
    </row>
    <row r="30" spans="1:21" x14ac:dyDescent="0.25">
      <c r="A30" s="5">
        <v>1</v>
      </c>
      <c r="B30" s="6" t="s">
        <v>128</v>
      </c>
      <c r="C30" s="7"/>
      <c r="D30" s="6" t="s">
        <v>129</v>
      </c>
      <c r="E30" s="5"/>
      <c r="F30" s="5"/>
      <c r="G30" s="5"/>
      <c r="H30" s="5"/>
      <c r="J30" s="92"/>
      <c r="K30" s="94"/>
      <c r="L30" s="92"/>
      <c r="M30" s="92"/>
      <c r="N30" s="95">
        <v>12</v>
      </c>
      <c r="O30" s="95">
        <v>16</v>
      </c>
      <c r="P30" s="96">
        <f>SUM(N30*N29)+(O30*O29)</f>
        <v>1720000</v>
      </c>
    </row>
    <row r="31" spans="1:21" x14ac:dyDescent="0.25">
      <c r="A31" s="5">
        <v>2</v>
      </c>
      <c r="B31" s="6" t="s">
        <v>130</v>
      </c>
      <c r="C31" s="7"/>
      <c r="D31" s="6" t="s">
        <v>129</v>
      </c>
      <c r="E31" s="5"/>
      <c r="F31" s="5"/>
      <c r="G31" s="5"/>
      <c r="H31" s="5"/>
      <c r="J31" s="92"/>
      <c r="K31" s="94"/>
      <c r="L31" s="92"/>
      <c r="M31" s="92"/>
      <c r="N31" s="95">
        <v>12</v>
      </c>
      <c r="O31" s="95">
        <v>16</v>
      </c>
      <c r="P31" s="96">
        <f>SUM(N31*N29)+(O31*O29)</f>
        <v>1720000</v>
      </c>
    </row>
    <row r="32" spans="1:21" x14ac:dyDescent="0.25">
      <c r="A32" s="5">
        <v>3</v>
      </c>
      <c r="B32" s="6" t="s">
        <v>106</v>
      </c>
      <c r="C32" s="7"/>
      <c r="D32" s="6" t="s">
        <v>129</v>
      </c>
      <c r="E32" s="5"/>
      <c r="F32" s="5"/>
      <c r="G32" s="5"/>
      <c r="H32" s="5"/>
      <c r="J32" s="92">
        <v>16</v>
      </c>
      <c r="K32" s="94">
        <v>9</v>
      </c>
      <c r="L32" s="92"/>
      <c r="M32" s="92"/>
      <c r="N32" s="95"/>
      <c r="O32" s="95"/>
      <c r="P32" s="96">
        <f>SUM(J32*J29)+(K32*K29)</f>
        <v>1820000</v>
      </c>
    </row>
    <row r="33" spans="1:21" x14ac:dyDescent="0.25">
      <c r="A33" s="5">
        <v>4</v>
      </c>
      <c r="B33" s="6" t="s">
        <v>106</v>
      </c>
      <c r="C33" s="7"/>
      <c r="D33" s="6" t="s">
        <v>131</v>
      </c>
      <c r="E33" s="5"/>
      <c r="F33" s="5"/>
      <c r="G33" s="5"/>
      <c r="H33" s="5"/>
      <c r="J33" s="92">
        <v>16</v>
      </c>
      <c r="K33" s="94">
        <v>9</v>
      </c>
      <c r="L33" s="92"/>
      <c r="M33" s="92"/>
      <c r="N33" s="95"/>
      <c r="O33" s="95"/>
      <c r="P33" s="96">
        <f>SUM(J33*J29)+(K33*K29)</f>
        <v>1820000</v>
      </c>
    </row>
    <row r="34" spans="1:21" x14ac:dyDescent="0.25">
      <c r="A34" s="5">
        <v>5</v>
      </c>
      <c r="B34" s="6" t="s">
        <v>107</v>
      </c>
      <c r="C34" s="7"/>
      <c r="D34" s="6" t="s">
        <v>129</v>
      </c>
      <c r="E34" s="5"/>
      <c r="F34" s="5"/>
      <c r="G34" s="5"/>
      <c r="H34" s="5"/>
      <c r="J34" s="92">
        <v>16</v>
      </c>
      <c r="K34" s="94">
        <v>9</v>
      </c>
      <c r="L34" s="92"/>
      <c r="M34" s="92"/>
      <c r="N34" s="95"/>
      <c r="O34" s="95"/>
      <c r="P34" s="96">
        <f>SUM(J35*J29)+(K35*K29)</f>
        <v>1820000</v>
      </c>
    </row>
    <row r="35" spans="1:21" x14ac:dyDescent="0.25">
      <c r="A35" s="5">
        <v>6</v>
      </c>
      <c r="B35" s="6" t="s">
        <v>107</v>
      </c>
      <c r="C35" s="7"/>
      <c r="D35" s="6" t="s">
        <v>131</v>
      </c>
      <c r="E35" s="5"/>
      <c r="F35" s="5"/>
      <c r="G35" s="5"/>
      <c r="H35" s="5"/>
      <c r="J35" s="92">
        <v>16</v>
      </c>
      <c r="K35" s="94">
        <v>9</v>
      </c>
      <c r="L35" s="92"/>
      <c r="M35" s="92"/>
      <c r="N35" s="95"/>
      <c r="O35" s="95"/>
      <c r="P35" s="96">
        <f>SUM(J35*J29)+(K35*K29)</f>
        <v>1820000</v>
      </c>
    </row>
    <row r="36" spans="1:21" ht="16.5" customHeight="1" x14ac:dyDescent="0.25">
      <c r="A36" s="5">
        <v>7</v>
      </c>
      <c r="B36" s="6" t="s">
        <v>108</v>
      </c>
      <c r="C36" s="7"/>
      <c r="D36" s="6" t="s">
        <v>153</v>
      </c>
      <c r="E36" s="5"/>
      <c r="F36" s="5"/>
      <c r="G36" s="5"/>
      <c r="H36" s="5"/>
      <c r="J36" s="92">
        <v>15</v>
      </c>
      <c r="K36" s="94">
        <v>30</v>
      </c>
      <c r="L36" s="92"/>
      <c r="M36" s="92"/>
      <c r="N36" s="95"/>
      <c r="O36" s="95"/>
      <c r="P36" s="96">
        <f>SUM(J36*J29)+(K36*K29)</f>
        <v>3000000</v>
      </c>
    </row>
    <row r="37" spans="1:21" x14ac:dyDescent="0.25">
      <c r="A37" s="5"/>
      <c r="B37" s="6"/>
      <c r="C37" s="7"/>
      <c r="D37" s="6"/>
      <c r="E37" s="5"/>
      <c r="F37" s="5"/>
      <c r="G37" s="5"/>
      <c r="H37" s="5"/>
      <c r="J37" s="92"/>
      <c r="K37" s="94"/>
      <c r="L37" s="92"/>
      <c r="M37" s="92"/>
      <c r="N37" s="95"/>
      <c r="O37" s="95"/>
      <c r="P37" s="96">
        <f>SUM(J37*J29)+(K37*K29)</f>
        <v>0</v>
      </c>
    </row>
    <row r="38" spans="1:21" ht="20.25" customHeight="1" x14ac:dyDescent="0.25">
      <c r="A38" s="5"/>
      <c r="B38" s="6"/>
      <c r="C38" s="7"/>
      <c r="D38" s="6"/>
      <c r="E38" s="5"/>
      <c r="F38" s="5"/>
      <c r="G38" s="5"/>
      <c r="H38" s="5"/>
      <c r="J38" s="92"/>
      <c r="K38" s="94"/>
      <c r="L38" s="92"/>
      <c r="M38" s="92"/>
      <c r="N38" s="95"/>
      <c r="O38" s="95"/>
      <c r="P38" s="96"/>
    </row>
    <row r="39" spans="1:21" x14ac:dyDescent="0.25">
      <c r="A39" s="66"/>
      <c r="B39" s="82"/>
      <c r="C39" s="83"/>
      <c r="D39" s="82"/>
      <c r="E39" s="66"/>
      <c r="F39" s="66">
        <f>SUM(F30:F38)</f>
        <v>0</v>
      </c>
      <c r="G39" s="66">
        <f>SUM(G34:G38)</f>
        <v>0</v>
      </c>
      <c r="H39" s="66">
        <v>40</v>
      </c>
      <c r="J39">
        <f>SUM(J32:J38)</f>
        <v>79</v>
      </c>
      <c r="K39">
        <f>SUM(K32:K38)</f>
        <v>66</v>
      </c>
      <c r="L39" s="66"/>
      <c r="M39" s="66"/>
      <c r="N39">
        <f>SUM(N30:N38)</f>
        <v>24</v>
      </c>
      <c r="O39">
        <f>SUM(O30:O38)</f>
        <v>32</v>
      </c>
      <c r="P39" s="67">
        <f>SUM(P30:P38)</f>
        <v>13720000</v>
      </c>
      <c r="R39" s="81" t="s">
        <v>154</v>
      </c>
      <c r="S39" s="81"/>
      <c r="T39" s="81"/>
      <c r="U39" s="81"/>
    </row>
    <row r="40" spans="1:21" x14ac:dyDescent="0.25">
      <c r="A40" s="66"/>
      <c r="B40" s="82" t="s">
        <v>100</v>
      </c>
      <c r="C40" s="83"/>
      <c r="D40" s="82"/>
      <c r="E40" s="66"/>
      <c r="F40" s="66"/>
      <c r="G40" s="66"/>
      <c r="H40" s="66"/>
      <c r="K40" s="66"/>
      <c r="L40" s="66"/>
      <c r="M40" s="66"/>
      <c r="P40" s="15"/>
    </row>
    <row r="41" spans="1:21" ht="30" x14ac:dyDescent="0.25">
      <c r="A41" s="75" t="s">
        <v>5</v>
      </c>
      <c r="B41" s="75" t="s">
        <v>17</v>
      </c>
      <c r="C41" s="75" t="s">
        <v>18</v>
      </c>
      <c r="D41" s="75" t="s">
        <v>1</v>
      </c>
      <c r="E41" s="75" t="s">
        <v>19</v>
      </c>
      <c r="F41" s="75" t="s">
        <v>20</v>
      </c>
      <c r="G41" s="75" t="s">
        <v>21</v>
      </c>
      <c r="H41" s="76" t="s">
        <v>22</v>
      </c>
      <c r="J41" s="72">
        <v>80000</v>
      </c>
      <c r="K41" s="72">
        <v>60000</v>
      </c>
      <c r="L41" s="90"/>
      <c r="M41" s="90"/>
      <c r="N41" s="73">
        <v>75000</v>
      </c>
      <c r="O41" s="73">
        <v>60000</v>
      </c>
      <c r="P41" s="15"/>
    </row>
    <row r="42" spans="1:21" x14ac:dyDescent="0.25">
      <c r="A42" s="75">
        <v>1</v>
      </c>
      <c r="B42" s="75" t="s">
        <v>132</v>
      </c>
      <c r="C42" s="75"/>
      <c r="D42" s="75" t="s">
        <v>133</v>
      </c>
      <c r="E42" s="75"/>
      <c r="F42" s="75"/>
      <c r="G42" s="75"/>
      <c r="H42" s="75"/>
      <c r="J42" s="97"/>
      <c r="K42" s="95"/>
      <c r="L42" s="95"/>
      <c r="M42" s="95"/>
      <c r="N42" s="95">
        <v>15</v>
      </c>
      <c r="O42" s="95">
        <v>30</v>
      </c>
      <c r="P42" s="96">
        <f>SUM(N42*N41)+(O42*O41)</f>
        <v>2925000</v>
      </c>
    </row>
    <row r="43" spans="1:21" x14ac:dyDescent="0.25">
      <c r="A43" s="75">
        <v>2</v>
      </c>
      <c r="B43" s="75"/>
      <c r="C43" s="75"/>
      <c r="D43" s="75"/>
      <c r="E43" s="75"/>
      <c r="F43" s="75"/>
      <c r="G43" s="75"/>
      <c r="H43" s="75"/>
      <c r="J43" s="95"/>
      <c r="K43" s="95"/>
      <c r="L43" s="95"/>
      <c r="M43" s="95"/>
      <c r="N43" s="95"/>
      <c r="O43" s="95"/>
      <c r="P43" s="96">
        <f>K43*K41</f>
        <v>0</v>
      </c>
      <c r="R43" t="s">
        <v>134</v>
      </c>
    </row>
    <row r="44" spans="1:21" x14ac:dyDescent="0.25">
      <c r="A44" s="66"/>
      <c r="B44" s="82"/>
      <c r="C44" s="83"/>
      <c r="D44" s="82"/>
      <c r="E44" s="66"/>
      <c r="F44" s="66"/>
      <c r="G44" s="66"/>
      <c r="H44" s="66"/>
      <c r="K44" s="66"/>
      <c r="L44" s="66"/>
      <c r="M44" s="66"/>
      <c r="P44" s="15"/>
    </row>
    <row r="45" spans="1:21" x14ac:dyDescent="0.25">
      <c r="A45" s="71">
        <v>4</v>
      </c>
      <c r="B45" s="71" t="s">
        <v>109</v>
      </c>
    </row>
    <row r="46" spans="1:21" x14ac:dyDescent="0.25">
      <c r="J46" s="100" t="s">
        <v>3</v>
      </c>
      <c r="K46" s="100"/>
      <c r="L46" s="89"/>
      <c r="M46" s="89"/>
      <c r="N46" s="101" t="s">
        <v>4</v>
      </c>
      <c r="O46" s="101"/>
      <c r="P46" s="102" t="s">
        <v>6</v>
      </c>
    </row>
    <row r="47" spans="1:21" ht="30" x14ac:dyDescent="0.25">
      <c r="A47" s="75" t="s">
        <v>5</v>
      </c>
      <c r="B47" s="75" t="s">
        <v>17</v>
      </c>
      <c r="C47" s="75" t="s">
        <v>18</v>
      </c>
      <c r="D47" s="75" t="s">
        <v>1</v>
      </c>
      <c r="E47" s="75" t="s">
        <v>19</v>
      </c>
      <c r="F47" s="75" t="s">
        <v>20</v>
      </c>
      <c r="G47" s="75" t="s">
        <v>21</v>
      </c>
      <c r="H47" s="76" t="s">
        <v>22</v>
      </c>
      <c r="J47" s="72">
        <v>85000</v>
      </c>
      <c r="K47" s="72">
        <v>65000</v>
      </c>
      <c r="L47" s="90"/>
      <c r="M47" s="90"/>
      <c r="N47" s="73">
        <v>70000</v>
      </c>
      <c r="O47" s="73">
        <v>55000</v>
      </c>
      <c r="P47" s="104"/>
    </row>
    <row r="48" spans="1:21" x14ac:dyDescent="0.25">
      <c r="A48" s="75">
        <v>1</v>
      </c>
      <c r="B48" s="75" t="s">
        <v>147</v>
      </c>
      <c r="C48" s="75"/>
      <c r="D48" s="75" t="s">
        <v>149</v>
      </c>
      <c r="E48" s="75"/>
      <c r="F48" s="75"/>
      <c r="G48" s="75">
        <v>60</v>
      </c>
      <c r="H48" s="75"/>
      <c r="J48" s="97"/>
      <c r="K48" s="95">
        <v>60</v>
      </c>
      <c r="L48" s="95"/>
      <c r="M48" s="95"/>
      <c r="N48" s="95"/>
      <c r="O48" s="95"/>
      <c r="P48" s="96">
        <f>K48*K47</f>
        <v>3900000</v>
      </c>
    </row>
    <row r="49" spans="1:18" x14ac:dyDescent="0.25">
      <c r="A49" s="75">
        <v>2</v>
      </c>
      <c r="B49" s="75" t="s">
        <v>148</v>
      </c>
      <c r="C49" s="75"/>
      <c r="D49" s="75" t="s">
        <v>149</v>
      </c>
      <c r="E49" s="75"/>
      <c r="F49" s="75"/>
      <c r="G49" s="75">
        <v>60</v>
      </c>
      <c r="H49" s="75"/>
      <c r="J49" s="95"/>
      <c r="K49" s="95">
        <v>60</v>
      </c>
      <c r="L49" s="95"/>
      <c r="M49" s="95"/>
      <c r="N49" s="95"/>
      <c r="O49" s="95"/>
      <c r="P49" s="96">
        <f>K49*K47</f>
        <v>3900000</v>
      </c>
    </row>
    <row r="50" spans="1:18" x14ac:dyDescent="0.25">
      <c r="F50" s="1">
        <f>SUM(F48:H49)</f>
        <v>120</v>
      </c>
      <c r="J50" s="95"/>
      <c r="K50" s="95"/>
      <c r="L50" s="95"/>
      <c r="M50" s="95"/>
      <c r="N50" s="95"/>
      <c r="O50" s="95"/>
      <c r="P50" s="96">
        <f>SUM(P48:P49)</f>
        <v>7800000</v>
      </c>
      <c r="R50" t="s">
        <v>150</v>
      </c>
    </row>
    <row r="52" spans="1:18" x14ac:dyDescent="0.25">
      <c r="A52" s="71">
        <v>5</v>
      </c>
      <c r="B52" s="71" t="s">
        <v>113</v>
      </c>
    </row>
    <row r="53" spans="1:18" x14ac:dyDescent="0.25">
      <c r="J53" s="100" t="s">
        <v>3</v>
      </c>
      <c r="K53" s="100"/>
      <c r="L53" s="89"/>
      <c r="M53" s="89"/>
      <c r="N53" s="101" t="s">
        <v>4</v>
      </c>
      <c r="O53" s="101"/>
      <c r="P53" s="102" t="s">
        <v>6</v>
      </c>
    </row>
    <row r="54" spans="1:18" ht="25.5" customHeight="1" x14ac:dyDescent="0.25">
      <c r="A54" s="4" t="s">
        <v>5</v>
      </c>
      <c r="B54" s="4" t="s">
        <v>17</v>
      </c>
      <c r="C54" s="4" t="s">
        <v>18</v>
      </c>
      <c r="D54" s="4" t="s">
        <v>1</v>
      </c>
      <c r="E54" s="4" t="s">
        <v>19</v>
      </c>
      <c r="F54" s="4" t="s">
        <v>20</v>
      </c>
      <c r="G54" s="4" t="s">
        <v>21</v>
      </c>
      <c r="H54" s="4" t="s">
        <v>22</v>
      </c>
      <c r="J54" s="72">
        <v>85000</v>
      </c>
      <c r="K54" s="72">
        <v>65000</v>
      </c>
      <c r="L54" s="90"/>
      <c r="M54" s="90"/>
      <c r="N54" s="73">
        <v>70000</v>
      </c>
      <c r="O54" s="73">
        <v>55000</v>
      </c>
      <c r="P54" s="104"/>
    </row>
    <row r="55" spans="1:18" x14ac:dyDescent="0.25">
      <c r="A55" s="5"/>
      <c r="B55" s="6" t="s">
        <v>111</v>
      </c>
      <c r="C55" s="7"/>
      <c r="D55" s="6"/>
      <c r="E55" s="5"/>
      <c r="F55" s="5"/>
      <c r="G55" s="5">
        <v>60</v>
      </c>
      <c r="H55" s="5"/>
      <c r="J55" s="93"/>
      <c r="K55" s="92">
        <v>60</v>
      </c>
      <c r="L55" s="92"/>
      <c r="M55" s="92"/>
      <c r="N55" s="95"/>
      <c r="O55" s="95"/>
      <c r="P55" s="96">
        <f>K55*K54</f>
        <v>3900000</v>
      </c>
    </row>
    <row r="56" spans="1:18" x14ac:dyDescent="0.25">
      <c r="A56" s="5"/>
      <c r="B56" s="6" t="s">
        <v>112</v>
      </c>
      <c r="C56" s="7"/>
      <c r="D56" s="6"/>
      <c r="E56" s="5"/>
      <c r="F56" s="5"/>
      <c r="G56" s="5">
        <v>27</v>
      </c>
      <c r="H56" s="5"/>
      <c r="J56" s="93"/>
      <c r="K56" s="92">
        <v>27</v>
      </c>
      <c r="L56" s="92"/>
      <c r="M56" s="92"/>
      <c r="N56" s="95"/>
      <c r="O56" s="95"/>
      <c r="P56" s="96">
        <f>K56*K54</f>
        <v>1755000</v>
      </c>
    </row>
    <row r="57" spans="1:18" x14ac:dyDescent="0.25">
      <c r="J57" s="95"/>
      <c r="K57" s="95"/>
      <c r="L57" s="95"/>
      <c r="M57" s="95"/>
      <c r="N57" s="95"/>
      <c r="O57" s="95"/>
      <c r="P57" s="96">
        <f>SUM(P55:P56)</f>
        <v>5655000</v>
      </c>
      <c r="R57" t="s">
        <v>114</v>
      </c>
    </row>
    <row r="58" spans="1:18" x14ac:dyDescent="0.25">
      <c r="A58" s="71">
        <v>6</v>
      </c>
      <c r="B58" s="71"/>
    </row>
    <row r="59" spans="1:18" ht="15" customHeight="1" x14ac:dyDescent="0.25">
      <c r="J59" s="100" t="s">
        <v>3</v>
      </c>
      <c r="K59" s="100"/>
      <c r="L59" s="89"/>
      <c r="M59" s="89"/>
      <c r="N59" s="101" t="s">
        <v>4</v>
      </c>
      <c r="O59" s="101"/>
      <c r="P59" s="102" t="s">
        <v>6</v>
      </c>
    </row>
    <row r="60" spans="1:18" ht="25.5" x14ac:dyDescent="0.25">
      <c r="A60" s="4" t="s">
        <v>5</v>
      </c>
      <c r="B60" s="4" t="s">
        <v>17</v>
      </c>
      <c r="C60" s="4" t="s">
        <v>18</v>
      </c>
      <c r="D60" s="4" t="s">
        <v>1</v>
      </c>
      <c r="E60" s="4" t="s">
        <v>19</v>
      </c>
      <c r="F60" s="4" t="s">
        <v>20</v>
      </c>
      <c r="G60" s="4" t="s">
        <v>21</v>
      </c>
      <c r="H60" s="4" t="s">
        <v>22</v>
      </c>
      <c r="J60" s="72">
        <v>85000</v>
      </c>
      <c r="K60" s="72">
        <v>65000</v>
      </c>
      <c r="L60" s="90"/>
      <c r="M60" s="90"/>
      <c r="N60" s="73">
        <v>70000</v>
      </c>
      <c r="O60" s="73">
        <v>55000</v>
      </c>
      <c r="P60" s="104"/>
    </row>
    <row r="61" spans="1:18" x14ac:dyDescent="0.25">
      <c r="A61" s="4"/>
      <c r="B61" s="99" t="s">
        <v>97</v>
      </c>
      <c r="C61" s="4"/>
      <c r="D61" s="4"/>
      <c r="E61" s="4"/>
      <c r="F61" s="4"/>
      <c r="G61" s="4"/>
      <c r="H61" s="4"/>
      <c r="J61" s="93"/>
      <c r="K61" s="92">
        <v>60</v>
      </c>
      <c r="L61" s="92"/>
      <c r="M61" s="92"/>
      <c r="N61" s="95"/>
      <c r="O61" s="95"/>
      <c r="P61" s="96">
        <f>K61*K60</f>
        <v>3900000</v>
      </c>
    </row>
    <row r="62" spans="1:18" ht="24" customHeight="1" x14ac:dyDescent="0.25">
      <c r="A62" s="5"/>
      <c r="B62" s="6" t="s">
        <v>115</v>
      </c>
      <c r="C62" s="7"/>
      <c r="D62" s="6"/>
      <c r="E62" s="5"/>
      <c r="F62" s="5"/>
      <c r="G62" s="5"/>
      <c r="H62" s="5"/>
      <c r="J62" s="93"/>
      <c r="K62" s="92">
        <v>30</v>
      </c>
      <c r="L62" s="92"/>
      <c r="M62" s="92"/>
      <c r="N62" s="95"/>
      <c r="O62" s="95"/>
      <c r="P62" s="96">
        <f>K62*K60</f>
        <v>1950000</v>
      </c>
    </row>
    <row r="63" spans="1:18" x14ac:dyDescent="0.25">
      <c r="J63" s="95"/>
      <c r="K63" s="95"/>
      <c r="L63" s="95"/>
      <c r="M63" s="95"/>
      <c r="N63" s="95"/>
      <c r="O63" s="95"/>
      <c r="P63" s="96">
        <f>SUM(P61:P62)</f>
        <v>5850000</v>
      </c>
      <c r="R63" t="s">
        <v>116</v>
      </c>
    </row>
    <row r="65" spans="1:18" x14ac:dyDescent="0.25">
      <c r="A65" s="71">
        <v>7</v>
      </c>
      <c r="B65" s="71" t="s">
        <v>121</v>
      </c>
    </row>
    <row r="66" spans="1:18" x14ac:dyDescent="0.25">
      <c r="J66" s="100" t="s">
        <v>3</v>
      </c>
      <c r="K66" s="100"/>
      <c r="L66" s="89"/>
      <c r="M66" s="89"/>
      <c r="N66" s="101" t="s">
        <v>4</v>
      </c>
      <c r="O66" s="101"/>
      <c r="P66" s="102" t="s">
        <v>6</v>
      </c>
    </row>
    <row r="67" spans="1:18" ht="25.5" x14ac:dyDescent="0.25">
      <c r="A67" s="4" t="s">
        <v>5</v>
      </c>
      <c r="B67" s="4" t="s">
        <v>17</v>
      </c>
      <c r="C67" s="4" t="s">
        <v>18</v>
      </c>
      <c r="D67" s="4" t="s">
        <v>1</v>
      </c>
      <c r="E67" s="4" t="s">
        <v>19</v>
      </c>
      <c r="F67" s="4" t="s">
        <v>20</v>
      </c>
      <c r="G67" s="4" t="s">
        <v>21</v>
      </c>
      <c r="H67" s="4" t="s">
        <v>22</v>
      </c>
      <c r="J67" s="91">
        <v>80000</v>
      </c>
      <c r="K67" s="91">
        <v>60000</v>
      </c>
      <c r="L67" s="91"/>
      <c r="M67" s="91"/>
      <c r="N67" s="98">
        <v>120000</v>
      </c>
      <c r="O67" s="98">
        <v>105000</v>
      </c>
      <c r="P67" s="103"/>
    </row>
    <row r="68" spans="1:18" x14ac:dyDescent="0.25">
      <c r="A68" s="5"/>
      <c r="B68" s="6"/>
      <c r="C68" s="7"/>
      <c r="D68" s="6"/>
      <c r="E68" s="5"/>
      <c r="F68" s="5"/>
      <c r="G68" s="5"/>
      <c r="H68" s="5"/>
      <c r="J68" s="93"/>
      <c r="K68" s="95"/>
      <c r="L68" s="95"/>
      <c r="M68" s="95"/>
      <c r="N68" s="95"/>
      <c r="O68" s="95"/>
      <c r="P68" s="96">
        <f>SUM(N68*N67)+(O68*O67)</f>
        <v>0</v>
      </c>
    </row>
    <row r="69" spans="1:18" x14ac:dyDescent="0.25">
      <c r="A69" s="5"/>
      <c r="B69" s="6" t="s">
        <v>118</v>
      </c>
      <c r="C69" s="7"/>
      <c r="D69" s="6"/>
      <c r="E69" s="5"/>
      <c r="F69" s="5">
        <v>30</v>
      </c>
      <c r="G69" s="5">
        <v>30</v>
      </c>
      <c r="H69" s="5"/>
      <c r="J69" s="95"/>
      <c r="K69" s="93"/>
      <c r="L69" s="92"/>
      <c r="M69" s="92"/>
      <c r="N69" s="95">
        <v>30</v>
      </c>
      <c r="O69" s="95">
        <v>30</v>
      </c>
      <c r="P69" s="96">
        <f>SUM(N68*N67)+(O68*O67)</f>
        <v>0</v>
      </c>
    </row>
    <row r="70" spans="1:18" x14ac:dyDescent="0.25">
      <c r="A70" s="5"/>
      <c r="B70" s="6" t="s">
        <v>119</v>
      </c>
      <c r="C70" s="7"/>
      <c r="D70" s="6"/>
      <c r="E70" s="5"/>
      <c r="F70" s="5">
        <v>30</v>
      </c>
      <c r="G70" s="5">
        <v>30</v>
      </c>
      <c r="H70" s="5"/>
      <c r="J70" s="95"/>
      <c r="K70" s="93"/>
      <c r="L70" s="92"/>
      <c r="M70" s="92"/>
      <c r="N70" s="95">
        <v>30</v>
      </c>
      <c r="O70" s="95">
        <v>30</v>
      </c>
      <c r="P70" s="96">
        <f>SUM(N70*N67)+(O70*O67)</f>
        <v>6750000</v>
      </c>
    </row>
    <row r="71" spans="1:18" x14ac:dyDescent="0.25">
      <c r="J71" s="95"/>
      <c r="K71" s="95"/>
      <c r="L71" s="95"/>
      <c r="M71" s="95"/>
      <c r="N71" s="95"/>
      <c r="O71" s="95"/>
      <c r="P71" s="96">
        <f>SUM(P68:P70)</f>
        <v>6750000</v>
      </c>
      <c r="R71" t="s">
        <v>151</v>
      </c>
    </row>
    <row r="72" spans="1:18" x14ac:dyDescent="0.25">
      <c r="N72">
        <f>SUM(N68:N71)</f>
        <v>60</v>
      </c>
      <c r="O72">
        <f>SUM(O68:O71)</f>
        <v>60</v>
      </c>
      <c r="P72" s="15">
        <f>SUM(P70:P71)</f>
        <v>13500000</v>
      </c>
    </row>
    <row r="73" spans="1:18" x14ac:dyDescent="0.25">
      <c r="A73" s="71">
        <v>7</v>
      </c>
      <c r="B73" s="71" t="s">
        <v>122</v>
      </c>
    </row>
    <row r="74" spans="1:18" x14ac:dyDescent="0.25">
      <c r="J74" s="100" t="s">
        <v>3</v>
      </c>
      <c r="K74" s="100"/>
      <c r="L74" s="89"/>
      <c r="M74" s="89"/>
      <c r="N74" s="101" t="s">
        <v>4</v>
      </c>
      <c r="O74" s="101"/>
      <c r="P74" s="102" t="s">
        <v>6</v>
      </c>
    </row>
    <row r="75" spans="1:18" ht="25.5" x14ac:dyDescent="0.25">
      <c r="A75" s="4" t="s">
        <v>5</v>
      </c>
      <c r="B75" s="4" t="s">
        <v>17</v>
      </c>
      <c r="C75" s="4" t="s">
        <v>18</v>
      </c>
      <c r="D75" s="4" t="s">
        <v>1</v>
      </c>
      <c r="E75" s="4" t="s">
        <v>19</v>
      </c>
      <c r="F75" s="4" t="s">
        <v>20</v>
      </c>
      <c r="G75" s="4" t="s">
        <v>21</v>
      </c>
      <c r="H75" s="4" t="s">
        <v>22</v>
      </c>
      <c r="J75" s="91">
        <v>100000</v>
      </c>
      <c r="K75" s="91">
        <v>75000</v>
      </c>
      <c r="L75" s="91"/>
      <c r="M75" s="91"/>
      <c r="N75" s="98">
        <v>120000</v>
      </c>
      <c r="O75" s="98">
        <v>105000</v>
      </c>
      <c r="P75" s="103"/>
    </row>
    <row r="76" spans="1:18" x14ac:dyDescent="0.25">
      <c r="A76" s="5"/>
      <c r="B76" s="6" t="s">
        <v>117</v>
      </c>
      <c r="C76" s="7"/>
      <c r="D76" s="6" t="s">
        <v>152</v>
      </c>
      <c r="E76" s="5"/>
      <c r="F76" s="5">
        <v>30</v>
      </c>
      <c r="G76" s="5">
        <v>30</v>
      </c>
      <c r="H76" s="5"/>
      <c r="J76" s="93"/>
      <c r="K76" s="95"/>
      <c r="L76" s="95"/>
      <c r="M76" s="95"/>
      <c r="N76" s="95">
        <v>30</v>
      </c>
      <c r="O76" s="95">
        <v>30</v>
      </c>
      <c r="P76" s="96">
        <f>(N76*N75)+(O76*O75)</f>
        <v>6750000</v>
      </c>
    </row>
    <row r="77" spans="1:18" x14ac:dyDescent="0.25">
      <c r="A77" s="5"/>
      <c r="B77" s="6" t="s">
        <v>117</v>
      </c>
      <c r="C77" s="7"/>
      <c r="D77" s="6" t="s">
        <v>138</v>
      </c>
      <c r="E77" s="5"/>
      <c r="F77" s="5">
        <v>30</v>
      </c>
      <c r="G77" s="5">
        <v>30</v>
      </c>
      <c r="H77" s="5"/>
      <c r="J77" s="95"/>
      <c r="K77" s="93"/>
      <c r="L77" s="92"/>
      <c r="M77" s="92"/>
      <c r="N77" s="95">
        <v>30</v>
      </c>
      <c r="O77" s="95">
        <v>30</v>
      </c>
      <c r="P77" s="96">
        <f>(N77*N75)+(O77*O75)</f>
        <v>6750000</v>
      </c>
    </row>
    <row r="78" spans="1:18" x14ac:dyDescent="0.25">
      <c r="A78" s="5"/>
      <c r="B78" s="6" t="s">
        <v>119</v>
      </c>
      <c r="C78" s="7"/>
      <c r="D78" s="6" t="s">
        <v>138</v>
      </c>
      <c r="E78" s="5"/>
      <c r="F78" s="5">
        <v>30</v>
      </c>
      <c r="G78" s="5">
        <v>30</v>
      </c>
      <c r="H78" s="5"/>
      <c r="J78" s="95"/>
      <c r="K78" s="93"/>
      <c r="L78" s="92"/>
      <c r="M78" s="92"/>
      <c r="N78" s="95">
        <v>30</v>
      </c>
      <c r="O78" s="95">
        <v>30</v>
      </c>
      <c r="P78" s="96">
        <f>(N78*N75)+(O78*O75)</f>
        <v>6750000</v>
      </c>
    </row>
    <row r="79" spans="1:18" x14ac:dyDescent="0.25">
      <c r="J79" s="95"/>
      <c r="K79" s="95"/>
      <c r="L79" s="95"/>
      <c r="M79" s="95"/>
      <c r="N79" s="95"/>
      <c r="O79" s="95"/>
      <c r="P79" s="96">
        <f>SUM(P76:P78)</f>
        <v>20250000</v>
      </c>
      <c r="R79" t="s">
        <v>120</v>
      </c>
    </row>
    <row r="80" spans="1:18" x14ac:dyDescent="0.25">
      <c r="J80">
        <f>SUM(J76:J79)</f>
        <v>0</v>
      </c>
      <c r="K80">
        <f t="shared" ref="K80:N80" si="1">SUM(K76:K79)</f>
        <v>0</v>
      </c>
      <c r="L80">
        <f t="shared" si="1"/>
        <v>0</v>
      </c>
      <c r="M80">
        <f t="shared" si="1"/>
        <v>0</v>
      </c>
      <c r="N80">
        <f t="shared" si="1"/>
        <v>90</v>
      </c>
    </row>
    <row r="82" spans="1:18" x14ac:dyDescent="0.25">
      <c r="B82" s="1" t="s">
        <v>101</v>
      </c>
    </row>
    <row r="83" spans="1:18" x14ac:dyDescent="0.25">
      <c r="J83" s="100" t="s">
        <v>3</v>
      </c>
      <c r="K83" s="100"/>
      <c r="L83" s="89"/>
      <c r="M83" s="89"/>
      <c r="N83" s="101" t="s">
        <v>4</v>
      </c>
      <c r="O83" s="101"/>
      <c r="P83" s="102" t="s">
        <v>6</v>
      </c>
    </row>
    <row r="84" spans="1:18" ht="25.5" x14ac:dyDescent="0.25">
      <c r="A84" s="4" t="s">
        <v>5</v>
      </c>
      <c r="B84" s="4" t="s">
        <v>17</v>
      </c>
      <c r="C84" s="4" t="s">
        <v>18</v>
      </c>
      <c r="D84" s="4" t="s">
        <v>1</v>
      </c>
      <c r="E84" s="4" t="s">
        <v>19</v>
      </c>
      <c r="F84" s="4" t="s">
        <v>20</v>
      </c>
      <c r="G84" s="4" t="s">
        <v>21</v>
      </c>
      <c r="H84" s="4" t="s">
        <v>22</v>
      </c>
      <c r="J84" s="91">
        <v>85000</v>
      </c>
      <c r="K84" s="91">
        <v>65000</v>
      </c>
      <c r="L84" s="91"/>
      <c r="M84" s="91"/>
      <c r="N84" s="98">
        <v>120000</v>
      </c>
      <c r="O84" s="98">
        <v>105000</v>
      </c>
      <c r="P84" s="103"/>
    </row>
    <row r="85" spans="1:18" x14ac:dyDescent="0.25">
      <c r="A85" s="5"/>
      <c r="B85" s="6" t="s">
        <v>97</v>
      </c>
      <c r="C85" s="7"/>
      <c r="D85" s="6" t="s">
        <v>135</v>
      </c>
      <c r="E85" s="5"/>
      <c r="F85" s="5"/>
      <c r="G85" s="5"/>
      <c r="H85" s="5"/>
      <c r="J85" s="93"/>
      <c r="K85" s="95">
        <v>60</v>
      </c>
      <c r="L85" s="95"/>
      <c r="M85" s="95"/>
      <c r="N85" s="95"/>
      <c r="O85" s="95"/>
      <c r="P85" s="96">
        <f>K85*K84</f>
        <v>3900000</v>
      </c>
    </row>
    <row r="86" spans="1:18" x14ac:dyDescent="0.25">
      <c r="A86" s="5"/>
      <c r="B86" s="6" t="s">
        <v>28</v>
      </c>
      <c r="C86" s="7"/>
      <c r="D86" s="6" t="s">
        <v>136</v>
      </c>
      <c r="E86" s="5"/>
      <c r="F86" s="5"/>
      <c r="G86" s="5"/>
      <c r="H86" s="5"/>
      <c r="J86" s="95"/>
      <c r="K86" s="93">
        <v>56</v>
      </c>
      <c r="L86" s="92"/>
      <c r="M86" s="92"/>
      <c r="N86" s="95"/>
      <c r="O86" s="95"/>
      <c r="P86" s="96">
        <f>K86*K84</f>
        <v>3640000</v>
      </c>
    </row>
    <row r="87" spans="1:18" x14ac:dyDescent="0.25">
      <c r="A87" s="5"/>
      <c r="B87" s="6" t="s">
        <v>108</v>
      </c>
      <c r="C87" s="7"/>
      <c r="D87" s="6" t="s">
        <v>137</v>
      </c>
      <c r="E87" s="5"/>
      <c r="F87" s="5"/>
      <c r="G87" s="5"/>
      <c r="H87" s="5"/>
      <c r="J87" s="95">
        <v>13</v>
      </c>
      <c r="K87" s="93">
        <v>26</v>
      </c>
      <c r="L87" s="92"/>
      <c r="M87" s="92"/>
      <c r="N87" s="95"/>
      <c r="O87" s="95"/>
      <c r="P87" s="96">
        <f>SUM(J87*J84)+(K87*K84)</f>
        <v>2795000</v>
      </c>
    </row>
    <row r="88" spans="1:18" x14ac:dyDescent="0.25">
      <c r="A88" s="5"/>
      <c r="B88" s="6" t="s">
        <v>123</v>
      </c>
      <c r="C88" s="7"/>
      <c r="D88" s="6" t="s">
        <v>138</v>
      </c>
      <c r="E88" s="5"/>
      <c r="F88" s="5"/>
      <c r="G88" s="5"/>
      <c r="H88" s="5"/>
      <c r="J88" s="95"/>
      <c r="K88" s="93"/>
      <c r="L88" s="92"/>
      <c r="M88" s="92"/>
      <c r="N88" s="95">
        <v>15</v>
      </c>
      <c r="O88" s="95">
        <v>30</v>
      </c>
      <c r="P88" s="96">
        <f>SUM(N88*N84)+(O88*O84)</f>
        <v>4950000</v>
      </c>
    </row>
    <row r="89" spans="1:18" x14ac:dyDescent="0.25">
      <c r="J89" s="95"/>
      <c r="K89" s="95"/>
      <c r="L89" s="95"/>
      <c r="M89" s="95"/>
      <c r="N89" s="95"/>
      <c r="O89" s="95"/>
      <c r="P89" s="96">
        <f>SUM(P85:P88)</f>
        <v>15285000</v>
      </c>
      <c r="R89" t="s">
        <v>139</v>
      </c>
    </row>
    <row r="90" spans="1:18" x14ac:dyDescent="0.25">
      <c r="J90">
        <f>SUM(J85:J89)</f>
        <v>13</v>
      </c>
      <c r="K90">
        <f t="shared" ref="K90:O90" si="2">SUM(K85:K89)</f>
        <v>142</v>
      </c>
      <c r="L90">
        <f t="shared" si="2"/>
        <v>0</v>
      </c>
      <c r="M90">
        <f t="shared" si="2"/>
        <v>0</v>
      </c>
      <c r="N90">
        <f t="shared" si="2"/>
        <v>15</v>
      </c>
      <c r="O90">
        <f t="shared" si="2"/>
        <v>30</v>
      </c>
    </row>
    <row r="91" spans="1:18" x14ac:dyDescent="0.25">
      <c r="B91" s="1" t="s">
        <v>124</v>
      </c>
    </row>
    <row r="92" spans="1:18" x14ac:dyDescent="0.25">
      <c r="J92" s="100" t="s">
        <v>3</v>
      </c>
      <c r="K92" s="100"/>
      <c r="L92" s="89"/>
      <c r="M92" s="89"/>
      <c r="N92" s="101" t="s">
        <v>4</v>
      </c>
      <c r="O92" s="101"/>
      <c r="P92" s="102" t="s">
        <v>6</v>
      </c>
    </row>
    <row r="93" spans="1:18" ht="25.5" x14ac:dyDescent="0.25">
      <c r="A93" s="4" t="s">
        <v>5</v>
      </c>
      <c r="B93" s="4" t="s">
        <v>17</v>
      </c>
      <c r="C93" s="4" t="s">
        <v>18</v>
      </c>
      <c r="D93" s="4" t="s">
        <v>1</v>
      </c>
      <c r="E93" s="4" t="s">
        <v>19</v>
      </c>
      <c r="F93" s="4" t="s">
        <v>20</v>
      </c>
      <c r="G93" s="4" t="s">
        <v>21</v>
      </c>
      <c r="H93" s="4" t="s">
        <v>22</v>
      </c>
      <c r="J93" s="91">
        <v>85000</v>
      </c>
      <c r="K93" s="91">
        <v>65000</v>
      </c>
      <c r="L93" s="91"/>
      <c r="M93" s="91"/>
      <c r="N93" s="98">
        <v>120000</v>
      </c>
      <c r="O93" s="98">
        <v>105000</v>
      </c>
      <c r="P93" s="103"/>
    </row>
    <row r="94" spans="1:18" x14ac:dyDescent="0.25">
      <c r="A94" s="5"/>
      <c r="B94" s="6" t="s">
        <v>115</v>
      </c>
      <c r="C94" s="7"/>
      <c r="D94" s="6"/>
      <c r="E94" s="5"/>
      <c r="F94" s="5"/>
      <c r="G94" s="5"/>
      <c r="H94" s="5"/>
      <c r="J94" s="93"/>
      <c r="K94" s="95">
        <v>30</v>
      </c>
      <c r="L94" s="95"/>
      <c r="M94" s="95"/>
      <c r="N94" s="95"/>
      <c r="O94" s="95"/>
      <c r="P94" s="96">
        <f>K94*K93</f>
        <v>1950000</v>
      </c>
    </row>
    <row r="95" spans="1:18" x14ac:dyDescent="0.25">
      <c r="A95" s="5"/>
      <c r="B95" s="6" t="s">
        <v>123</v>
      </c>
      <c r="C95" s="7"/>
      <c r="D95" s="6"/>
      <c r="E95" s="5"/>
      <c r="F95" s="5"/>
      <c r="G95" s="5"/>
      <c r="H95" s="5"/>
      <c r="J95" s="95"/>
      <c r="K95" s="93"/>
      <c r="L95" s="92"/>
      <c r="M95" s="92"/>
      <c r="N95" s="95">
        <v>15</v>
      </c>
      <c r="O95" s="95">
        <v>30</v>
      </c>
      <c r="P95" s="96">
        <f>SUM(N95*N93)+(O95*O93)</f>
        <v>4950000</v>
      </c>
    </row>
    <row r="96" spans="1:18" x14ac:dyDescent="0.25">
      <c r="J96" s="95"/>
      <c r="K96" s="95"/>
      <c r="L96" s="95"/>
      <c r="M96" s="95"/>
      <c r="N96" s="95"/>
      <c r="O96" s="95"/>
      <c r="P96" s="96">
        <f>SUM(P94:P95)</f>
        <v>6900000</v>
      </c>
      <c r="R96" t="s">
        <v>110</v>
      </c>
    </row>
    <row r="97" spans="1:18" x14ac:dyDescent="0.25">
      <c r="B97" s="1" t="s">
        <v>140</v>
      </c>
    </row>
    <row r="99" spans="1:18" ht="25.5" x14ac:dyDescent="0.25">
      <c r="A99" s="4" t="s">
        <v>5</v>
      </c>
      <c r="B99" s="4" t="s">
        <v>17</v>
      </c>
      <c r="C99" s="4" t="s">
        <v>18</v>
      </c>
      <c r="D99" s="4" t="s">
        <v>1</v>
      </c>
      <c r="E99" s="4" t="s">
        <v>19</v>
      </c>
      <c r="F99" s="4" t="s">
        <v>20</v>
      </c>
      <c r="G99" s="4" t="s">
        <v>21</v>
      </c>
      <c r="H99" s="4" t="s">
        <v>22</v>
      </c>
      <c r="J99" s="91">
        <v>85000</v>
      </c>
      <c r="K99" s="91">
        <v>65000</v>
      </c>
      <c r="L99" s="91"/>
      <c r="M99" s="91"/>
      <c r="N99" s="98">
        <v>75000</v>
      </c>
      <c r="O99" s="98">
        <v>60000</v>
      </c>
    </row>
    <row r="100" spans="1:18" x14ac:dyDescent="0.25">
      <c r="A100" s="5"/>
      <c r="B100" s="6" t="s">
        <v>141</v>
      </c>
      <c r="C100" s="7"/>
      <c r="D100" s="6" t="s">
        <v>145</v>
      </c>
      <c r="E100" s="5"/>
      <c r="F100" s="5"/>
      <c r="G100" s="5"/>
      <c r="H100" s="5"/>
      <c r="J100" s="93"/>
      <c r="K100" s="95"/>
      <c r="L100" s="95"/>
      <c r="M100" s="95"/>
      <c r="N100" s="95">
        <v>2</v>
      </c>
      <c r="O100" s="95"/>
      <c r="P100" s="96">
        <f>N100*N99</f>
        <v>150000</v>
      </c>
    </row>
    <row r="101" spans="1:18" x14ac:dyDescent="0.25">
      <c r="A101" s="5"/>
      <c r="B101" s="6" t="s">
        <v>143</v>
      </c>
      <c r="C101" s="7"/>
      <c r="D101" s="6" t="s">
        <v>142</v>
      </c>
      <c r="E101" s="5"/>
      <c r="F101" s="5"/>
      <c r="G101" s="5"/>
      <c r="H101" s="5"/>
      <c r="J101" s="95"/>
      <c r="K101" s="93">
        <v>30</v>
      </c>
      <c r="L101" s="92"/>
      <c r="M101" s="92"/>
      <c r="N101" s="95"/>
      <c r="O101" s="95"/>
      <c r="P101" s="96">
        <f>SUM(J101*J99)+(K101*K99)</f>
        <v>1950000</v>
      </c>
    </row>
    <row r="102" spans="1:18" x14ac:dyDescent="0.25">
      <c r="A102" s="5"/>
      <c r="B102" s="6" t="s">
        <v>144</v>
      </c>
      <c r="C102" s="7"/>
      <c r="D102" s="6" t="s">
        <v>142</v>
      </c>
      <c r="E102" s="5"/>
      <c r="F102" s="5"/>
      <c r="G102" s="5"/>
      <c r="H102" s="5"/>
      <c r="J102" s="95"/>
      <c r="K102" s="93">
        <v>30</v>
      </c>
      <c r="L102" s="92"/>
      <c r="M102" s="92"/>
      <c r="N102" s="95"/>
      <c r="O102" s="95"/>
      <c r="P102" s="96">
        <f>SUM(J102*J99)+(K102*K99)</f>
        <v>1950000</v>
      </c>
    </row>
    <row r="103" spans="1:18" x14ac:dyDescent="0.25">
      <c r="A103" s="5"/>
      <c r="B103" s="6"/>
      <c r="C103" s="7"/>
      <c r="D103" s="6"/>
      <c r="E103" s="5"/>
      <c r="F103" s="5"/>
      <c r="G103" s="5"/>
      <c r="H103" s="5"/>
      <c r="J103" s="95"/>
      <c r="K103" s="93"/>
      <c r="L103" s="92"/>
      <c r="M103" s="92"/>
      <c r="N103" s="95"/>
      <c r="O103" s="95"/>
      <c r="P103" s="96">
        <f>SUM(N103*N99)+(O103*O99)</f>
        <v>0</v>
      </c>
    </row>
    <row r="104" spans="1:18" x14ac:dyDescent="0.25">
      <c r="J104" s="95"/>
      <c r="K104" s="95"/>
      <c r="L104" s="95"/>
      <c r="M104" s="95"/>
      <c r="N104" s="95"/>
      <c r="O104" s="95"/>
      <c r="P104" s="96">
        <f>SUM(P100:P103)</f>
        <v>4050000</v>
      </c>
      <c r="R104" t="s">
        <v>146</v>
      </c>
    </row>
    <row r="109" spans="1:18" x14ac:dyDescent="0.25">
      <c r="K109">
        <v>27.5</v>
      </c>
    </row>
    <row r="110" spans="1:18" x14ac:dyDescent="0.25">
      <c r="K110">
        <v>52.5</v>
      </c>
    </row>
    <row r="111" spans="1:18" x14ac:dyDescent="0.25">
      <c r="K111">
        <v>54.8</v>
      </c>
    </row>
    <row r="112" spans="1:18" x14ac:dyDescent="0.25">
      <c r="K112">
        <v>39.799999999999997</v>
      </c>
    </row>
    <row r="113" spans="11:11" x14ac:dyDescent="0.25">
      <c r="K113">
        <v>52.5</v>
      </c>
    </row>
    <row r="114" spans="11:11" x14ac:dyDescent="0.25">
      <c r="K114">
        <v>52.5</v>
      </c>
    </row>
    <row r="115" spans="11:11" x14ac:dyDescent="0.25">
      <c r="K115">
        <v>54.8</v>
      </c>
    </row>
    <row r="117" spans="11:11" x14ac:dyDescent="0.25">
      <c r="K117">
        <f>SUM(K110:K116)</f>
        <v>306.89999999999998</v>
      </c>
    </row>
  </sheetData>
  <mergeCells count="37">
    <mergeCell ref="J92:K92"/>
    <mergeCell ref="N92:O92"/>
    <mergeCell ref="P92:P93"/>
    <mergeCell ref="J74:K74"/>
    <mergeCell ref="N74:O74"/>
    <mergeCell ref="P74:P75"/>
    <mergeCell ref="J83:K83"/>
    <mergeCell ref="N83:O83"/>
    <mergeCell ref="P83:P84"/>
    <mergeCell ref="J13:K13"/>
    <mergeCell ref="N13:O13"/>
    <mergeCell ref="P13:P14"/>
    <mergeCell ref="A2:A3"/>
    <mergeCell ref="I2:I3"/>
    <mergeCell ref="B2:B3"/>
    <mergeCell ref="C2:C3"/>
    <mergeCell ref="D2:D3"/>
    <mergeCell ref="E2:F2"/>
    <mergeCell ref="G2:H2"/>
    <mergeCell ref="J20:K20"/>
    <mergeCell ref="N20:O20"/>
    <mergeCell ref="P20:P21"/>
    <mergeCell ref="J28:K28"/>
    <mergeCell ref="N28:O28"/>
    <mergeCell ref="P28:P29"/>
    <mergeCell ref="J46:K46"/>
    <mergeCell ref="N46:O46"/>
    <mergeCell ref="P46:P47"/>
    <mergeCell ref="J53:K53"/>
    <mergeCell ref="N53:O53"/>
    <mergeCell ref="P53:P54"/>
    <mergeCell ref="J66:K66"/>
    <mergeCell ref="N66:O66"/>
    <mergeCell ref="P66:P67"/>
    <mergeCell ref="J59:K59"/>
    <mergeCell ref="N59:O59"/>
    <mergeCell ref="P59:P60"/>
  </mergeCells>
  <dataValidations count="4">
    <dataValidation type="list" allowBlank="1" showErrorMessage="1" sqref="Z5">
      <formula1>"đồng,đô la mỹ,euro,yên,frăng,bạt"</formula1>
    </dataValidation>
    <dataValidation type="list" allowBlank="1" showErrorMessage="1" sqref="P5 S5 V5 Y5">
      <formula1>"linh,lẻ"</formula1>
    </dataValidation>
    <dataValidation type="list" allowBlank="1" showErrorMessage="1" sqref="W5">
      <formula1>"nghìn,ngàn"</formula1>
    </dataValidation>
    <dataValidation type="list" allowBlank="1" showErrorMessage="1" sqref="Q5">
      <formula1>"tỉ,tỷ"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opLeftCell="A55" zoomScaleNormal="100" workbookViewId="0">
      <selection activeCell="J82" sqref="J82"/>
    </sheetView>
  </sheetViews>
  <sheetFormatPr defaultRowHeight="15" x14ac:dyDescent="0.25"/>
  <cols>
    <col min="1" max="1" width="9.140625" style="1"/>
    <col min="2" max="2" width="22" bestFit="1" customWidth="1"/>
    <col min="3" max="3" width="14.28515625" customWidth="1"/>
    <col min="4" max="4" width="20.5703125" style="8" customWidth="1"/>
    <col min="5" max="5" width="13.7109375" bestFit="1" customWidth="1"/>
    <col min="8" max="8" width="9.7109375" style="1" bestFit="1" customWidth="1"/>
    <col min="9" max="9" width="9.85546875" bestFit="1" customWidth="1"/>
    <col min="10" max="10" width="17.5703125" bestFit="1" customWidth="1"/>
    <col min="11" max="11" width="21.5703125" customWidth="1"/>
    <col min="12" max="12" width="14" bestFit="1" customWidth="1"/>
    <col min="13" max="13" width="10.5703125" bestFit="1" customWidth="1"/>
    <col min="14" max="14" width="14.28515625" bestFit="1" customWidth="1"/>
    <col min="16" max="16" width="12.5703125" bestFit="1" customWidth="1"/>
  </cols>
  <sheetData>
    <row r="1" spans="1:27" x14ac:dyDescent="0.25">
      <c r="A1" s="1">
        <v>1</v>
      </c>
      <c r="B1" s="1" t="s">
        <v>7</v>
      </c>
    </row>
    <row r="2" spans="1:27" x14ac:dyDescent="0.25">
      <c r="A2" s="1">
        <v>2</v>
      </c>
      <c r="B2" s="1" t="s">
        <v>8</v>
      </c>
    </row>
    <row r="3" spans="1:27" ht="15" customHeight="1" x14ac:dyDescent="0.25">
      <c r="A3" s="1">
        <v>3</v>
      </c>
      <c r="B3" s="1" t="s">
        <v>9</v>
      </c>
    </row>
    <row r="4" spans="1:27" ht="17.25" thickBot="1" x14ac:dyDescent="0.3">
      <c r="A4" s="1">
        <v>4</v>
      </c>
      <c r="B4" s="1" t="s">
        <v>10</v>
      </c>
      <c r="J4" s="18" t="s">
        <v>32</v>
      </c>
      <c r="K4" s="18"/>
      <c r="L4" s="58">
        <v>13375000</v>
      </c>
      <c r="M4" s="59"/>
      <c r="N4" s="60"/>
      <c r="O4" s="18"/>
      <c r="P4" s="19" t="s">
        <v>33</v>
      </c>
      <c r="Q4" s="18"/>
      <c r="R4" s="18"/>
      <c r="S4" s="18"/>
      <c r="T4" s="18"/>
      <c r="U4" s="18"/>
      <c r="V4" s="18"/>
      <c r="W4" s="18"/>
    </row>
    <row r="5" spans="1:27" ht="15.75" thickTop="1" x14ac:dyDescent="0.25">
      <c r="A5" s="1">
        <v>5</v>
      </c>
      <c r="B5" s="1" t="s">
        <v>11</v>
      </c>
      <c r="J5" s="20"/>
      <c r="K5" s="21">
        <f>L4+10^12</f>
        <v>1000013375000</v>
      </c>
      <c r="L5" s="22">
        <v>1</v>
      </c>
      <c r="M5" s="22">
        <v>2</v>
      </c>
      <c r="N5" s="22">
        <v>3</v>
      </c>
      <c r="O5" s="23">
        <v>4</v>
      </c>
      <c r="P5" s="23">
        <v>5</v>
      </c>
      <c r="Q5" s="23">
        <v>6</v>
      </c>
      <c r="R5" s="24">
        <v>7</v>
      </c>
      <c r="S5" s="24">
        <v>8</v>
      </c>
      <c r="T5" s="24">
        <v>9</v>
      </c>
      <c r="U5" s="25">
        <v>10</v>
      </c>
      <c r="V5" s="25">
        <v>11</v>
      </c>
      <c r="W5" s="26">
        <v>12</v>
      </c>
    </row>
    <row r="6" spans="1:27" ht="21.95" customHeight="1" x14ac:dyDescent="0.25">
      <c r="A6" s="1">
        <v>6</v>
      </c>
      <c r="B6" s="1" t="s">
        <v>12</v>
      </c>
      <c r="J6" s="27" t="s">
        <v>34</v>
      </c>
      <c r="K6" s="28"/>
      <c r="L6" s="29">
        <f>VALUE(MID(K5,L5+1,1))</f>
        <v>0</v>
      </c>
      <c r="M6" s="29">
        <f>VALUE(MID(K5,M5+1,1))</f>
        <v>0</v>
      </c>
      <c r="N6" s="29">
        <f>VALUE(MID(K5,N5+1,1))</f>
        <v>0</v>
      </c>
      <c r="O6" s="30">
        <f>VALUE(MID(K5,O5+1,1))</f>
        <v>0</v>
      </c>
      <c r="P6" s="30">
        <f>VALUE(MID(K5,P5+1,1))</f>
        <v>1</v>
      </c>
      <c r="Q6" s="30">
        <f>VALUE(MID(K5,Q5+1,1))</f>
        <v>3</v>
      </c>
      <c r="R6" s="31">
        <f>VALUE(MID(K5,R5+1,1))</f>
        <v>3</v>
      </c>
      <c r="S6" s="31">
        <f>VALUE(MID(K5,S5+1,1))</f>
        <v>7</v>
      </c>
      <c r="T6" s="31">
        <f>VALUE(MID(K5,T5+1,1))</f>
        <v>5</v>
      </c>
      <c r="U6" s="32">
        <f>VALUE(MID(K5,U5+1,1))</f>
        <v>0</v>
      </c>
      <c r="V6" s="32">
        <f>VALUE(MID(K5,V5+1,1))</f>
        <v>0</v>
      </c>
      <c r="W6" s="33">
        <f>VALUE(MID(K5,W5+1,1))</f>
        <v>0</v>
      </c>
    </row>
    <row r="7" spans="1:27" s="8" customFormat="1" x14ac:dyDescent="0.25">
      <c r="A7" s="1">
        <v>7</v>
      </c>
      <c r="B7" s="1" t="s">
        <v>13</v>
      </c>
      <c r="H7" s="56"/>
      <c r="J7" s="34" t="s">
        <v>35</v>
      </c>
      <c r="K7" s="35"/>
      <c r="L7" s="36"/>
      <c r="M7" s="36" t="s">
        <v>36</v>
      </c>
      <c r="N7" s="36" t="s">
        <v>37</v>
      </c>
      <c r="O7" s="36"/>
      <c r="P7" s="36" t="s">
        <v>36</v>
      </c>
      <c r="Q7" s="36" t="s">
        <v>38</v>
      </c>
      <c r="R7" s="36"/>
      <c r="S7" s="36" t="s">
        <v>36</v>
      </c>
      <c r="T7" s="36" t="s">
        <v>39</v>
      </c>
      <c r="U7" s="36"/>
      <c r="V7" s="36" t="s">
        <v>40</v>
      </c>
      <c r="W7" s="36" t="s">
        <v>41</v>
      </c>
      <c r="X7"/>
      <c r="Y7"/>
      <c r="Z7"/>
      <c r="AA7"/>
    </row>
    <row r="8" spans="1:27" s="8" customFormat="1" x14ac:dyDescent="0.25">
      <c r="A8" s="1">
        <v>8</v>
      </c>
      <c r="B8" s="1" t="s">
        <v>14</v>
      </c>
      <c r="H8" s="56"/>
      <c r="J8" s="37" t="s">
        <v>42</v>
      </c>
      <c r="K8" s="38"/>
      <c r="L8" s="39" t="str">
        <f>IF(L6=0,"",CHOOSE(L6,"một","hai","ba","bốn","năm","sáu","bảy","tám","chín")&amp;" trăm")</f>
        <v/>
      </c>
      <c r="M8" s="40" t="str">
        <f>IF(SUM(L6:M6)=0,"",IF(AND(M6=0,N6=0),"",IF(AND(M6=0,N6&lt;&gt;0),M7,CHOOSE(M6,"mười","hai mươi","ba mươi","bốn mươi","năm mươi","sáu mươi","bảy mươi","tám mươi","chín mươi"))))</f>
        <v/>
      </c>
      <c r="N8" s="40" t="str">
        <f>IF(SUM(L6:N6)=0,"",IF(AND(SUM(L6:M6)&gt;0,N6=0)," "&amp;N7,CHOOSE(N6,IF(M6&gt;0,"mốt","một"),"hai","ba","bốn",IF(M6&gt;0,"lăm","năm"),"sáu","bảy","tám","chín")&amp;" "&amp;N7))</f>
        <v/>
      </c>
      <c r="O8" s="40" t="str">
        <f>IF(SUM(L6:O6)=0,"",IF(SUM(O6:Q6)=0,"",IF(O6=0,"không trăm",CHOOSE(O6,"một","hai","ba","bốn","năm","sáu","bảy","tám","chín")&amp;" trăm")))</f>
        <v/>
      </c>
      <c r="P8" s="40" t="str">
        <f>IF(SUM(L6:P6)=0,"",IF(AND(P6=0,Q6=0),"",IF(AND(P6=0,Q6&lt;&gt;0),P7,CHOOSE(P6,"mười","hai mươi","ba mươi","bốn mươi","năm mươi","sáu mươi","bảy mươi","tám mươi","chín mươi"))))</f>
        <v>mười</v>
      </c>
      <c r="Q8" s="40" t="str">
        <f>IF(SUM(O6:Q6)=0,"",IF(AND(SUM(L6:P6)&gt;0,Q6=0)," "&amp;Q7,CHOOSE(Q6,IF(P6&gt;0,"mốt","một"),"hai","ba","bốn",IF(P6&gt;0,"lăm","năm"),"sáu","bảy","tám","chín")&amp;" "&amp;Q7))</f>
        <v>ba  triệu</v>
      </c>
      <c r="R8" s="40" t="str">
        <f>IF(SUM(L6:R6)=0,"",IF(SUM(R6:T6)=0,"",IF(R6=0,"không trăm",CHOOSE(R6,"một","hai","ba","bốn","năm","sáu","bảy","tám","chín")&amp;" trăm")))</f>
        <v>ba trăm</v>
      </c>
      <c r="S8" s="40" t="str">
        <f>IF(SUM(L6:S6)=0,"",IF(AND(S6=0,T6=0),"",IF(AND(S6=0,T6&lt;&gt;0),S7,CHOOSE(S6,"mười","hai mươi","ba mươi","bốn mươi","năm mươi","sáu mươi","bảy mươi","tám mươi","chín mươi"))))</f>
        <v>bảy mươi</v>
      </c>
      <c r="T8" s="40" t="str">
        <f>IF(SUM(R6:T6)=0,"",IF(AND(SUM(L6:S6)&gt;0,T6=0)," "&amp;T7,CHOOSE(T6,IF(S6&gt;0,"mốt","một"),"hai","ba","bốn",IF(S6&gt;0,"lăm","năm"),"sáu","bảy","tám","chín")&amp;" "&amp;T7))</f>
        <v>lăm ngàn</v>
      </c>
      <c r="U8" s="40" t="str">
        <f>IF(SUM(L6:U6)=0,"",IF(SUM(U6:W6)=0,"",IF(U6=0,"không trăm",CHOOSE(U6,"một","hai","ba","bốn","năm","sáu","bảy","tám","chín")&amp;" trăm")))</f>
        <v/>
      </c>
      <c r="V8" s="40" t="str">
        <f>IF(SUM(L6:V6)=0,"",IF(AND(V6=0,W6=0),"",IF(AND(V6=0,W6&lt;&gt;0),V7,CHOOSE(V6,"mười","hai mươi","ba mươi","bốn mươi","năm mươi","sáu mươi","bảy mươi","tám mươi","chín mươi"))))</f>
        <v/>
      </c>
      <c r="W8" s="41" t="str">
        <f>IF(SUM(L6:W6)=0,"Không "&amp;W7,IF(AND(SUM(L6:T6)&gt;0,SUM(U6:W6)=0)," "&amp;W7,IF(W6=0," "&amp;W7,CHOOSE(W6,IF(V6&gt;0,"mốt","một"),"hai","ba","bốn",IF(V6&gt;0,"lăm","năm"),"sáu","bảy","tám","chín")&amp;" "&amp;W7)))&amp;"."</f>
        <v xml:space="preserve"> đồng.</v>
      </c>
      <c r="X8"/>
      <c r="Y8"/>
      <c r="Z8"/>
      <c r="AA8"/>
    </row>
    <row r="9" spans="1:27" s="8" customFormat="1" x14ac:dyDescent="0.25">
      <c r="A9" s="1">
        <v>9</v>
      </c>
      <c r="B9" s="1" t="s">
        <v>15</v>
      </c>
      <c r="H9" s="56"/>
      <c r="J9" s="42" t="s">
        <v>43</v>
      </c>
      <c r="K9" s="43"/>
      <c r="L9" s="44" t="str">
        <f>IF(L8="","",IF(COUNTIF(K8,"")=L5,UPPER(LEFT(L8,1))&amp;RIGHT(L8,LEN(L8)-1),L8))</f>
        <v/>
      </c>
      <c r="M9" s="45" t="str">
        <f>IF(M8="","",IF(COUNTIF(K8:L8,"")=M5,UPPER(LEFT(M8,1))&amp;RIGHT(M8,LEN(M8)-1),M8))</f>
        <v/>
      </c>
      <c r="N9" s="45" t="str">
        <f>IF(N8="","",IF(COUNTIF(K8:M8,"")=N5,UPPER(LEFT(N8,1))&amp;RIGHT(N8,LEN(N8)-1),N8))</f>
        <v/>
      </c>
      <c r="O9" s="45" t="str">
        <f>IF(O8="","",IF(COUNTIF(K8:N8,"")=O5,UPPER(LEFT(O8,1))&amp;RIGHT(O8,LEN(O8)-1),O8))</f>
        <v/>
      </c>
      <c r="P9" s="45" t="str">
        <f>IF(P8="","",IF(COUNTIF(K8:O8,"")=P5,UPPER(LEFT(P8,1))&amp;RIGHT(P8,LEN(P8)-1),P8))</f>
        <v>Mười</v>
      </c>
      <c r="Q9" s="45" t="str">
        <f>IF(Q8="","",IF(COUNTIF(K8:P8,"")=Q5,UPPER(LEFT(Q8,1))&amp;RIGHT(Q8,LEN(Q8)-1),Q8))</f>
        <v>ba  triệu</v>
      </c>
      <c r="R9" s="45" t="str">
        <f>IF(R8="","",IF(COUNTIF(K8:Q8,"")=R5,UPPER(LEFT(R8,1))&amp;RIGHT(R8,LEN(R8)-1),R8))</f>
        <v>ba trăm</v>
      </c>
      <c r="S9" s="45" t="str">
        <f>IF(S8="","",IF(COUNTIF(K8:R8,"")=S5,UPPER(LEFT(S8,1))&amp;RIGHT(S8,LEN(S8)-1),S8))</f>
        <v>bảy mươi</v>
      </c>
      <c r="T9" s="45" t="str">
        <f>IF(T8="","",IF(COUNTIF(K8:S8,"")=T5,UPPER(LEFT(T8,1))&amp;RIGHT(T8,LEN(T8)-1),T8))</f>
        <v>lăm ngàn</v>
      </c>
      <c r="U9" s="45" t="str">
        <f>IF(U8="","",IF(COUNTIF(K8:T8,"")=U5,UPPER(LEFT(U8,1))&amp;RIGHT(U8,LEN(U8)-1),U8))</f>
        <v/>
      </c>
      <c r="V9" s="45" t="str">
        <f>IF(V8="","",IF(COUNTIF(K8:U8,"")=V5,UPPER(LEFT(V8,1))&amp;RIGHT(V8,LEN(V8)-1),V8))</f>
        <v/>
      </c>
      <c r="W9" s="46" t="str">
        <f>IF(W8="","",IF(COUNTIF(K8:V8,"")=W5,UPPER(LEFT(W8,1))&amp;RIGHT(W8,LEN(W8)-1),W8))</f>
        <v xml:space="preserve"> đồng.</v>
      </c>
      <c r="X9"/>
      <c r="Y9"/>
      <c r="Z9"/>
      <c r="AA9"/>
    </row>
    <row r="10" spans="1:27" s="8" customFormat="1" ht="16.5" x14ac:dyDescent="0.25">
      <c r="A10" s="1">
        <v>10</v>
      </c>
      <c r="B10" s="1" t="s">
        <v>16</v>
      </c>
      <c r="H10" s="56"/>
      <c r="J10" s="47" t="s">
        <v>44</v>
      </c>
      <c r="K10" s="48" t="str">
        <f>TRIM(L9&amp;" "&amp;M9&amp;" "&amp;N9&amp;" "&amp;O9&amp;" "&amp;P9&amp;" "&amp;Q9&amp;" "&amp;R9&amp;" "&amp;S9&amp;" "&amp;T9&amp;" "&amp;U9&amp;" "&amp;V9&amp;" "&amp;W9)</f>
        <v>Mười ba triệu ba trăm bảy mươi lăm ngàn đồng.</v>
      </c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/>
      <c r="X10"/>
      <c r="Y10"/>
      <c r="Z10"/>
      <c r="AA10"/>
    </row>
    <row r="11" spans="1:27" x14ac:dyDescent="0.25">
      <c r="P11" s="8"/>
    </row>
    <row r="12" spans="1:27" x14ac:dyDescent="0.25">
      <c r="P12" s="8"/>
    </row>
    <row r="13" spans="1:27" x14ac:dyDescent="0.25">
      <c r="A13" s="17">
        <v>1</v>
      </c>
      <c r="B13" s="16" t="s">
        <v>7</v>
      </c>
      <c r="C13" s="16"/>
      <c r="D13" s="56"/>
      <c r="E13" s="1"/>
      <c r="F13" s="1"/>
      <c r="G13" s="1"/>
      <c r="J13" s="106" t="s">
        <v>3</v>
      </c>
      <c r="K13" s="107"/>
      <c r="L13" s="108" t="s">
        <v>4</v>
      </c>
      <c r="M13" s="109"/>
    </row>
    <row r="14" spans="1:27" ht="38.25" x14ac:dyDescent="0.25">
      <c r="A14" s="55" t="s">
        <v>5</v>
      </c>
      <c r="B14" s="4" t="s">
        <v>17</v>
      </c>
      <c r="C14" s="4" t="s">
        <v>18</v>
      </c>
      <c r="D14" s="4" t="s">
        <v>1</v>
      </c>
      <c r="E14" s="4" t="s">
        <v>19</v>
      </c>
      <c r="F14" s="4" t="s">
        <v>20</v>
      </c>
      <c r="G14" s="4" t="s">
        <v>21</v>
      </c>
      <c r="H14" s="4" t="s">
        <v>22</v>
      </c>
      <c r="J14" s="11">
        <v>100000</v>
      </c>
      <c r="K14" s="11">
        <v>75000</v>
      </c>
      <c r="L14" s="12">
        <v>100000</v>
      </c>
      <c r="M14" s="12">
        <v>75000</v>
      </c>
      <c r="O14" s="8"/>
    </row>
    <row r="15" spans="1:27" x14ac:dyDescent="0.25">
      <c r="A15" s="5">
        <v>1</v>
      </c>
      <c r="B15" s="10" t="s">
        <v>23</v>
      </c>
      <c r="C15" s="7" t="s">
        <v>24</v>
      </c>
      <c r="D15" s="6" t="s">
        <v>25</v>
      </c>
      <c r="E15" s="5"/>
      <c r="F15" s="5">
        <v>12</v>
      </c>
      <c r="G15" s="5">
        <v>26</v>
      </c>
      <c r="H15" s="5">
        <v>38</v>
      </c>
      <c r="I15" s="8"/>
      <c r="J15" s="8"/>
      <c r="K15" s="8"/>
      <c r="L15" s="13">
        <v>12</v>
      </c>
      <c r="M15" s="13">
        <v>26</v>
      </c>
      <c r="N15" s="14">
        <f>J15*$J$14+K15*$K$14+L15*$L$14+M15*$M$14</f>
        <v>3150000</v>
      </c>
      <c r="O15" s="8"/>
    </row>
    <row r="16" spans="1:27" x14ac:dyDescent="0.25">
      <c r="A16" s="5">
        <v>2</v>
      </c>
      <c r="B16" s="9" t="s">
        <v>26</v>
      </c>
      <c r="C16" s="7" t="s">
        <v>27</v>
      </c>
      <c r="D16" s="6" t="s">
        <v>25</v>
      </c>
      <c r="E16" s="5"/>
      <c r="F16" s="5">
        <v>24</v>
      </c>
      <c r="G16" s="5">
        <v>36</v>
      </c>
      <c r="H16" s="5">
        <v>60</v>
      </c>
      <c r="I16" s="8"/>
      <c r="J16" s="13">
        <v>24</v>
      </c>
      <c r="K16" s="13">
        <v>36</v>
      </c>
      <c r="L16" s="8"/>
      <c r="M16" s="8"/>
      <c r="N16" s="14">
        <f>J16*$J$14+K16*$K$14+L16*$L$14+M16*$M$14</f>
        <v>5100000</v>
      </c>
      <c r="O16" s="8"/>
    </row>
    <row r="17" spans="1:15" x14ac:dyDescent="0.25">
      <c r="A17" s="5">
        <v>3</v>
      </c>
      <c r="B17" s="9" t="s">
        <v>28</v>
      </c>
      <c r="C17" s="7" t="s">
        <v>29</v>
      </c>
      <c r="D17" s="6" t="s">
        <v>25</v>
      </c>
      <c r="E17" s="5"/>
      <c r="F17" s="5">
        <v>16</v>
      </c>
      <c r="G17" s="5">
        <v>24</v>
      </c>
      <c r="H17" s="5">
        <v>40</v>
      </c>
      <c r="I17" s="8"/>
      <c r="J17" s="13">
        <v>16</v>
      </c>
      <c r="K17" s="13">
        <v>24</v>
      </c>
      <c r="L17" s="8"/>
      <c r="M17" s="8"/>
      <c r="N17" s="14">
        <f>J17*$J$14+K17*$K$14+L17*$L$14+M17*$M$14</f>
        <v>3400000</v>
      </c>
      <c r="O17" s="8"/>
    </row>
    <row r="18" spans="1:15" x14ac:dyDescent="0.25">
      <c r="A18" s="5">
        <v>4</v>
      </c>
      <c r="B18" s="9" t="s">
        <v>30</v>
      </c>
      <c r="C18" s="7" t="s">
        <v>31</v>
      </c>
      <c r="D18" s="6" t="s">
        <v>25</v>
      </c>
      <c r="E18" s="5"/>
      <c r="F18" s="5">
        <v>16</v>
      </c>
      <c r="G18" s="5">
        <v>24</v>
      </c>
      <c r="H18" s="5">
        <v>40</v>
      </c>
      <c r="I18" s="8"/>
      <c r="J18" s="13">
        <v>16</v>
      </c>
      <c r="K18" s="13">
        <v>24</v>
      </c>
      <c r="L18" s="8"/>
      <c r="M18" s="8"/>
      <c r="N18" s="14">
        <f>J18*$J$14+K18*$K$14+L18*$L$14+M18*$M$14</f>
        <v>3400000</v>
      </c>
    </row>
    <row r="19" spans="1:15" x14ac:dyDescent="0.25">
      <c r="C19" s="1"/>
      <c r="D19" s="56"/>
      <c r="E19" s="1"/>
      <c r="F19" s="1"/>
      <c r="G19" s="1"/>
      <c r="N19" s="67">
        <f>SUM(N15:N18)</f>
        <v>15050000</v>
      </c>
      <c r="O19" t="s">
        <v>95</v>
      </c>
    </row>
    <row r="20" spans="1:15" x14ac:dyDescent="0.25">
      <c r="C20" s="1"/>
      <c r="D20" s="56"/>
      <c r="E20" s="1"/>
      <c r="F20" s="1"/>
      <c r="G20" s="1"/>
      <c r="N20" s="15"/>
    </row>
    <row r="21" spans="1:15" x14ac:dyDescent="0.25">
      <c r="A21" s="17">
        <v>2</v>
      </c>
      <c r="B21" s="16" t="s">
        <v>8</v>
      </c>
      <c r="C21" s="16"/>
      <c r="D21" s="56"/>
      <c r="E21" s="1"/>
      <c r="F21" s="1"/>
      <c r="G21" s="1"/>
      <c r="J21" s="106" t="s">
        <v>3</v>
      </c>
      <c r="K21" s="107"/>
      <c r="L21" s="108" t="s">
        <v>4</v>
      </c>
      <c r="M21" s="109"/>
    </row>
    <row r="22" spans="1:15" ht="38.25" x14ac:dyDescent="0.25">
      <c r="A22" s="55" t="s">
        <v>5</v>
      </c>
      <c r="B22" s="4" t="s">
        <v>17</v>
      </c>
      <c r="C22" s="4" t="s">
        <v>18</v>
      </c>
      <c r="D22" s="4" t="s">
        <v>1</v>
      </c>
      <c r="E22" s="4" t="s">
        <v>19</v>
      </c>
      <c r="F22" s="4" t="s">
        <v>20</v>
      </c>
      <c r="G22" s="4" t="s">
        <v>21</v>
      </c>
      <c r="H22" s="4" t="s">
        <v>22</v>
      </c>
      <c r="J22" s="68">
        <v>100000</v>
      </c>
      <c r="K22" s="68">
        <v>75000</v>
      </c>
      <c r="L22" s="69">
        <v>100000</v>
      </c>
      <c r="M22" s="69">
        <v>75000</v>
      </c>
      <c r="N22" s="15"/>
    </row>
    <row r="23" spans="1:15" ht="24" x14ac:dyDescent="0.25">
      <c r="A23" s="5">
        <v>1</v>
      </c>
      <c r="B23" s="6" t="s">
        <v>45</v>
      </c>
      <c r="C23" s="7" t="s">
        <v>46</v>
      </c>
      <c r="D23" s="6" t="s">
        <v>47</v>
      </c>
      <c r="E23" s="5"/>
      <c r="F23" s="5">
        <v>0</v>
      </c>
      <c r="G23" s="5">
        <v>60</v>
      </c>
      <c r="H23" s="5">
        <v>8</v>
      </c>
      <c r="J23" s="1">
        <v>0</v>
      </c>
      <c r="K23" s="1">
        <v>8</v>
      </c>
      <c r="L23" s="1"/>
      <c r="M23" s="1"/>
      <c r="N23" s="15">
        <f>J23*$J$22+K23*$K$22+L23*$L$22+M23*$M$22</f>
        <v>600000</v>
      </c>
      <c r="O23" s="57"/>
    </row>
    <row r="24" spans="1:15" ht="24" x14ac:dyDescent="0.25">
      <c r="A24" s="5">
        <v>2</v>
      </c>
      <c r="B24" s="6" t="s">
        <v>45</v>
      </c>
      <c r="C24" s="7" t="s">
        <v>48</v>
      </c>
      <c r="D24" s="6" t="s">
        <v>49</v>
      </c>
      <c r="E24" s="5"/>
      <c r="F24" s="5">
        <v>0</v>
      </c>
      <c r="G24" s="5">
        <v>60</v>
      </c>
      <c r="H24" s="5">
        <v>16</v>
      </c>
      <c r="J24" s="1">
        <v>0</v>
      </c>
      <c r="K24" s="1">
        <v>16</v>
      </c>
      <c r="L24" s="1"/>
      <c r="M24" s="1"/>
      <c r="N24" s="15">
        <f>J24*$J$22+K24*$K$22+L24*$L$22+M24*$M$22</f>
        <v>1200000</v>
      </c>
      <c r="O24" s="57"/>
    </row>
    <row r="25" spans="1:15" ht="24" x14ac:dyDescent="0.25">
      <c r="A25" s="5">
        <v>3</v>
      </c>
      <c r="B25" s="6" t="s">
        <v>45</v>
      </c>
      <c r="C25" s="7" t="s">
        <v>50</v>
      </c>
      <c r="D25" s="6" t="s">
        <v>51</v>
      </c>
      <c r="E25" s="5"/>
      <c r="F25" s="5">
        <v>15</v>
      </c>
      <c r="G25" s="5">
        <v>30</v>
      </c>
      <c r="H25" s="5">
        <v>45</v>
      </c>
      <c r="J25" s="1">
        <v>15</v>
      </c>
      <c r="K25" s="1">
        <v>30</v>
      </c>
      <c r="L25" s="1"/>
      <c r="M25" s="1"/>
      <c r="N25" s="15">
        <f t="shared" ref="N25:N27" si="0">J25*$J$22+K25*$K$22+L25*$L$22+M25*$M$22</f>
        <v>3750000</v>
      </c>
      <c r="O25" s="57"/>
    </row>
    <row r="26" spans="1:15" x14ac:dyDescent="0.25">
      <c r="A26" s="5">
        <v>4</v>
      </c>
      <c r="B26" s="6" t="s">
        <v>45</v>
      </c>
      <c r="C26" s="7" t="s">
        <v>52</v>
      </c>
      <c r="D26" s="6" t="s">
        <v>53</v>
      </c>
      <c r="E26" s="5"/>
      <c r="F26" s="5">
        <v>15</v>
      </c>
      <c r="G26" s="5">
        <v>30</v>
      </c>
      <c r="H26" s="5">
        <v>42</v>
      </c>
      <c r="J26" s="1">
        <v>12</v>
      </c>
      <c r="K26" s="1">
        <v>30</v>
      </c>
      <c r="L26" s="1"/>
      <c r="M26" s="1"/>
      <c r="N26" s="15">
        <f t="shared" si="0"/>
        <v>3450000</v>
      </c>
      <c r="O26" s="57"/>
    </row>
    <row r="27" spans="1:15" x14ac:dyDescent="0.25">
      <c r="A27" s="5">
        <v>5</v>
      </c>
      <c r="B27" s="6" t="s">
        <v>54</v>
      </c>
      <c r="C27" s="7" t="s">
        <v>55</v>
      </c>
      <c r="D27" s="6" t="s">
        <v>56</v>
      </c>
      <c r="E27" s="5"/>
      <c r="F27" s="5">
        <v>15</v>
      </c>
      <c r="G27" s="5">
        <v>60</v>
      </c>
      <c r="H27" s="5">
        <v>55</v>
      </c>
      <c r="J27" s="1"/>
      <c r="K27" s="1"/>
      <c r="L27" s="1">
        <v>10</v>
      </c>
      <c r="M27" s="1">
        <v>45</v>
      </c>
      <c r="N27" s="15">
        <f t="shared" si="0"/>
        <v>4375000</v>
      </c>
      <c r="O27" s="57"/>
    </row>
    <row r="28" spans="1:15" x14ac:dyDescent="0.25">
      <c r="N28" s="67">
        <f>SUM(N23:N27)</f>
        <v>13375000</v>
      </c>
      <c r="O28" t="s">
        <v>96</v>
      </c>
    </row>
    <row r="31" spans="1:15" x14ac:dyDescent="0.25">
      <c r="A31" s="17">
        <v>3</v>
      </c>
      <c r="B31" s="16" t="s">
        <v>9</v>
      </c>
      <c r="C31" s="16"/>
      <c r="D31" s="56"/>
      <c r="E31" s="1"/>
      <c r="F31" s="1"/>
      <c r="G31" s="1"/>
      <c r="J31" s="106" t="s">
        <v>3</v>
      </c>
      <c r="K31" s="107"/>
      <c r="L31" s="108" t="s">
        <v>4</v>
      </c>
      <c r="M31" s="109"/>
    </row>
    <row r="32" spans="1:15" ht="38.25" x14ac:dyDescent="0.25">
      <c r="A32" s="55" t="s">
        <v>5</v>
      </c>
      <c r="B32" s="4" t="s">
        <v>17</v>
      </c>
      <c r="C32" s="4" t="s">
        <v>18</v>
      </c>
      <c r="D32" s="4" t="s">
        <v>1</v>
      </c>
      <c r="E32" s="4" t="s">
        <v>19</v>
      </c>
      <c r="F32" s="4" t="s">
        <v>20</v>
      </c>
      <c r="G32" s="4" t="s">
        <v>21</v>
      </c>
      <c r="H32" s="4" t="s">
        <v>22</v>
      </c>
      <c r="J32" s="11">
        <v>100000</v>
      </c>
      <c r="K32" s="11">
        <v>75000</v>
      </c>
      <c r="L32" s="12">
        <v>100000</v>
      </c>
      <c r="M32" s="12">
        <v>75000</v>
      </c>
    </row>
    <row r="33" spans="1:14" x14ac:dyDescent="0.25">
      <c r="A33" s="5">
        <v>1</v>
      </c>
      <c r="B33" s="6" t="s">
        <v>57</v>
      </c>
      <c r="C33" s="7" t="s">
        <v>58</v>
      </c>
      <c r="D33" s="6" t="s">
        <v>59</v>
      </c>
      <c r="E33" s="5"/>
      <c r="F33" s="5">
        <v>30</v>
      </c>
      <c r="G33" s="5">
        <v>0</v>
      </c>
      <c r="H33" s="5">
        <v>30</v>
      </c>
      <c r="J33" s="5">
        <v>30</v>
      </c>
      <c r="N33" s="57">
        <f>J33*$J$32</f>
        <v>3000000</v>
      </c>
    </row>
    <row r="34" spans="1:14" x14ac:dyDescent="0.25">
      <c r="A34" s="5">
        <v>2</v>
      </c>
      <c r="B34" s="6" t="s">
        <v>57</v>
      </c>
      <c r="C34" s="7" t="s">
        <v>60</v>
      </c>
      <c r="D34" s="6" t="s">
        <v>61</v>
      </c>
      <c r="E34" s="5"/>
      <c r="F34" s="5">
        <v>30</v>
      </c>
      <c r="G34" s="5">
        <v>0</v>
      </c>
      <c r="H34" s="5">
        <v>30</v>
      </c>
      <c r="J34" s="5">
        <v>30</v>
      </c>
      <c r="N34" s="57">
        <f>J34*$J$32</f>
        <v>3000000</v>
      </c>
    </row>
    <row r="35" spans="1:14" x14ac:dyDescent="0.25">
      <c r="N35" s="67">
        <f>SUM(N33:N34)</f>
        <v>6000000</v>
      </c>
    </row>
    <row r="37" spans="1:14" x14ac:dyDescent="0.25">
      <c r="A37" s="17">
        <v>4</v>
      </c>
      <c r="B37" s="16" t="s">
        <v>10</v>
      </c>
      <c r="C37" s="16"/>
      <c r="D37" s="56"/>
      <c r="E37" s="1"/>
      <c r="F37" s="1"/>
      <c r="G37" s="1"/>
      <c r="J37" s="106" t="s">
        <v>3</v>
      </c>
      <c r="K37" s="107"/>
      <c r="L37" s="108" t="s">
        <v>4</v>
      </c>
      <c r="M37" s="109"/>
    </row>
    <row r="38" spans="1:14" ht="38.25" x14ac:dyDescent="0.25">
      <c r="A38" s="55" t="s">
        <v>5</v>
      </c>
      <c r="B38" s="4" t="s">
        <v>17</v>
      </c>
      <c r="C38" s="4" t="s">
        <v>18</v>
      </c>
      <c r="D38" s="4" t="s">
        <v>1</v>
      </c>
      <c r="E38" s="4" t="s">
        <v>19</v>
      </c>
      <c r="F38" s="4" t="s">
        <v>20</v>
      </c>
      <c r="G38" s="4" t="s">
        <v>21</v>
      </c>
      <c r="H38" s="4" t="s">
        <v>22</v>
      </c>
      <c r="J38" s="11">
        <v>100000</v>
      </c>
      <c r="K38" s="11">
        <v>75000</v>
      </c>
      <c r="L38" s="12">
        <v>100000</v>
      </c>
      <c r="M38" s="12">
        <v>75000</v>
      </c>
    </row>
    <row r="39" spans="1:14" x14ac:dyDescent="0.25">
      <c r="A39" s="5">
        <v>1</v>
      </c>
      <c r="B39" s="6" t="s">
        <v>62</v>
      </c>
      <c r="C39" s="7" t="s">
        <v>63</v>
      </c>
      <c r="D39" s="6" t="s">
        <v>64</v>
      </c>
      <c r="E39" s="5"/>
      <c r="F39" s="5">
        <v>30</v>
      </c>
      <c r="G39" s="5">
        <v>0</v>
      </c>
      <c r="H39" s="5">
        <v>30</v>
      </c>
      <c r="J39" s="5">
        <v>30</v>
      </c>
      <c r="K39" s="5">
        <v>0</v>
      </c>
      <c r="N39" s="57">
        <f>J39*$J$38+K39*$K$38+L39*$L$38+M39*$M$38</f>
        <v>3000000</v>
      </c>
    </row>
    <row r="40" spans="1:14" x14ac:dyDescent="0.25">
      <c r="A40" s="5">
        <v>2</v>
      </c>
      <c r="B40" s="6" t="s">
        <v>65</v>
      </c>
      <c r="C40" s="7" t="s">
        <v>66</v>
      </c>
      <c r="D40" s="6" t="s">
        <v>67</v>
      </c>
      <c r="E40" s="5"/>
      <c r="F40" s="5">
        <v>30</v>
      </c>
      <c r="G40" s="5">
        <v>30</v>
      </c>
      <c r="H40" s="5">
        <v>45</v>
      </c>
      <c r="L40" s="5">
        <v>30</v>
      </c>
      <c r="M40" s="5">
        <v>15</v>
      </c>
      <c r="N40" s="57">
        <f>J40*$J$38+K40*$K$38+L40*$L$38+M40*$M$38</f>
        <v>4125000</v>
      </c>
    </row>
    <row r="41" spans="1:14" x14ac:dyDescent="0.25">
      <c r="N41" s="67">
        <f>SUM(N39:N40)</f>
        <v>7125000</v>
      </c>
    </row>
    <row r="43" spans="1:14" x14ac:dyDescent="0.25">
      <c r="A43" s="17">
        <v>5</v>
      </c>
      <c r="B43" s="16" t="s">
        <v>11</v>
      </c>
      <c r="C43" s="16"/>
      <c r="D43" s="56"/>
      <c r="E43" s="1"/>
      <c r="F43" s="1"/>
      <c r="G43" s="1"/>
      <c r="J43" s="106" t="s">
        <v>3</v>
      </c>
      <c r="K43" s="107"/>
      <c r="L43" s="108" t="s">
        <v>4</v>
      </c>
      <c r="M43" s="109"/>
    </row>
    <row r="44" spans="1:14" ht="38.25" x14ac:dyDescent="0.25">
      <c r="A44" s="55" t="s">
        <v>5</v>
      </c>
      <c r="B44" s="4" t="s">
        <v>17</v>
      </c>
      <c r="C44" s="4" t="s">
        <v>18</v>
      </c>
      <c r="D44" s="4" t="s">
        <v>1</v>
      </c>
      <c r="E44" s="4" t="s">
        <v>19</v>
      </c>
      <c r="F44" s="4" t="s">
        <v>20</v>
      </c>
      <c r="G44" s="4" t="s">
        <v>21</v>
      </c>
      <c r="H44" s="4" t="s">
        <v>22</v>
      </c>
      <c r="J44" s="11">
        <v>100000</v>
      </c>
      <c r="K44" s="11">
        <v>75000</v>
      </c>
      <c r="L44" s="12">
        <v>100000</v>
      </c>
      <c r="M44" s="12">
        <v>75000</v>
      </c>
    </row>
    <row r="45" spans="1:14" x14ac:dyDescent="0.25">
      <c r="A45" s="5">
        <v>1</v>
      </c>
      <c r="B45" s="6" t="s">
        <v>68</v>
      </c>
      <c r="C45" s="7" t="s">
        <v>69</v>
      </c>
      <c r="D45" s="6" t="s">
        <v>70</v>
      </c>
      <c r="E45" s="5"/>
      <c r="F45" s="5">
        <v>15</v>
      </c>
      <c r="G45" s="5">
        <v>60</v>
      </c>
      <c r="H45" s="5">
        <v>60</v>
      </c>
      <c r="L45" s="5">
        <v>15</v>
      </c>
      <c r="M45" s="5">
        <v>45</v>
      </c>
      <c r="N45" s="80">
        <f>L45*L44+M45*M44</f>
        <v>4875000</v>
      </c>
    </row>
    <row r="47" spans="1:14" x14ac:dyDescent="0.25">
      <c r="A47" s="17">
        <v>6</v>
      </c>
      <c r="B47" s="16" t="s">
        <v>12</v>
      </c>
      <c r="C47" s="16"/>
      <c r="D47" s="56"/>
      <c r="E47" s="1"/>
      <c r="F47" s="1"/>
      <c r="G47" s="1"/>
    </row>
    <row r="48" spans="1:14" ht="38.25" x14ac:dyDescent="0.25">
      <c r="A48" s="55" t="s">
        <v>5</v>
      </c>
      <c r="B48" s="4" t="s">
        <v>17</v>
      </c>
      <c r="C48" s="4" t="s">
        <v>18</v>
      </c>
      <c r="D48" s="4" t="s">
        <v>1</v>
      </c>
      <c r="E48" s="4" t="s">
        <v>19</v>
      </c>
      <c r="F48" s="4" t="s">
        <v>20</v>
      </c>
      <c r="G48" s="4" t="s">
        <v>21</v>
      </c>
      <c r="H48" s="4" t="s">
        <v>22</v>
      </c>
      <c r="J48" s="106" t="s">
        <v>3</v>
      </c>
      <c r="K48" s="107"/>
      <c r="L48" s="108" t="s">
        <v>4</v>
      </c>
      <c r="M48" s="109"/>
    </row>
    <row r="49" spans="1:15" x14ac:dyDescent="0.25">
      <c r="A49" s="5">
        <v>1</v>
      </c>
      <c r="B49" s="6" t="s">
        <v>71</v>
      </c>
      <c r="C49" s="7" t="s">
        <v>72</v>
      </c>
      <c r="D49" s="6" t="s">
        <v>25</v>
      </c>
      <c r="E49" s="5"/>
      <c r="F49" s="5">
        <v>12</v>
      </c>
      <c r="G49" s="5">
        <v>26</v>
      </c>
      <c r="H49" s="5">
        <v>38</v>
      </c>
      <c r="J49" s="11">
        <v>100000</v>
      </c>
      <c r="K49" s="11">
        <v>75000</v>
      </c>
      <c r="L49" s="12">
        <v>100000</v>
      </c>
      <c r="M49" s="12">
        <v>75000</v>
      </c>
    </row>
    <row r="50" spans="1:15" x14ac:dyDescent="0.25">
      <c r="L50" s="5">
        <v>12</v>
      </c>
      <c r="M50" s="5">
        <v>26</v>
      </c>
      <c r="N50" s="80">
        <f>L50*L49+M50*M49</f>
        <v>3150000</v>
      </c>
    </row>
    <row r="52" spans="1:15" x14ac:dyDescent="0.25">
      <c r="A52" s="17">
        <v>7</v>
      </c>
      <c r="B52" s="16" t="s">
        <v>13</v>
      </c>
      <c r="C52" s="16"/>
      <c r="D52" s="56"/>
      <c r="E52" s="1"/>
      <c r="F52" s="1"/>
      <c r="G52" s="1"/>
      <c r="J52" s="106" t="s">
        <v>3</v>
      </c>
      <c r="K52" s="107"/>
      <c r="L52" s="108" t="s">
        <v>4</v>
      </c>
      <c r="M52" s="109"/>
    </row>
    <row r="53" spans="1:15" ht="38.25" x14ac:dyDescent="0.25">
      <c r="A53" s="55" t="s">
        <v>5</v>
      </c>
      <c r="B53" s="4" t="s">
        <v>17</v>
      </c>
      <c r="C53" s="4" t="s">
        <v>18</v>
      </c>
      <c r="D53" s="4" t="s">
        <v>1</v>
      </c>
      <c r="E53" s="4" t="s">
        <v>19</v>
      </c>
      <c r="F53" s="4" t="s">
        <v>20</v>
      </c>
      <c r="G53" s="4" t="s">
        <v>21</v>
      </c>
      <c r="H53" s="4" t="s">
        <v>22</v>
      </c>
      <c r="J53" s="11">
        <v>100000</v>
      </c>
      <c r="K53" s="11">
        <v>75000</v>
      </c>
      <c r="L53" s="12">
        <v>100000</v>
      </c>
      <c r="M53" s="12">
        <v>75000</v>
      </c>
    </row>
    <row r="54" spans="1:15" ht="24" x14ac:dyDescent="0.25">
      <c r="A54" s="5">
        <v>1</v>
      </c>
      <c r="B54" s="9" t="s">
        <v>45</v>
      </c>
      <c r="C54" s="7" t="s">
        <v>78</v>
      </c>
      <c r="D54" s="6" t="s">
        <v>73</v>
      </c>
      <c r="E54" s="5"/>
      <c r="F54" s="5">
        <v>0</v>
      </c>
      <c r="G54" s="5">
        <v>60</v>
      </c>
      <c r="H54" s="5">
        <v>60</v>
      </c>
      <c r="J54" s="5">
        <v>0</v>
      </c>
      <c r="K54" s="5">
        <v>60</v>
      </c>
      <c r="N54" s="57">
        <f>J54*$J$53+K54*$K$53+L54*$L$53+M54*$M$53</f>
        <v>4500000</v>
      </c>
    </row>
    <row r="55" spans="1:15" x14ac:dyDescent="0.25">
      <c r="A55" s="5">
        <v>2</v>
      </c>
      <c r="B55" s="9" t="s">
        <v>45</v>
      </c>
      <c r="C55" s="7" t="s">
        <v>78</v>
      </c>
      <c r="D55" s="6" t="s">
        <v>53</v>
      </c>
      <c r="E55" s="5"/>
      <c r="F55" s="63">
        <v>15</v>
      </c>
      <c r="G55" s="5">
        <v>30</v>
      </c>
      <c r="H55" s="5">
        <v>3</v>
      </c>
      <c r="J55" s="5">
        <v>3</v>
      </c>
      <c r="K55" s="5">
        <v>0</v>
      </c>
      <c r="N55" s="57">
        <f>J55*$J$53+K55*$K$53+L55*$L$53+M55*$M$53</f>
        <v>300000</v>
      </c>
    </row>
    <row r="56" spans="1:15" x14ac:dyDescent="0.25">
      <c r="A56" s="5">
        <v>5</v>
      </c>
      <c r="B56" s="9" t="s">
        <v>57</v>
      </c>
      <c r="C56" s="7" t="s">
        <v>78</v>
      </c>
      <c r="D56" s="6" t="s">
        <v>74</v>
      </c>
      <c r="E56" s="5"/>
      <c r="F56" s="63">
        <v>30</v>
      </c>
      <c r="G56" s="5">
        <v>0</v>
      </c>
      <c r="H56" s="5">
        <v>26</v>
      </c>
      <c r="J56" s="5">
        <v>26</v>
      </c>
      <c r="K56" s="5">
        <v>0</v>
      </c>
      <c r="N56" s="57">
        <f>J56*$J$53+K56*$K$53+L56*$L$53+M56*$M$53</f>
        <v>2600000</v>
      </c>
    </row>
    <row r="57" spans="1:15" x14ac:dyDescent="0.25">
      <c r="A57" s="5">
        <v>6</v>
      </c>
      <c r="B57" s="9" t="s">
        <v>57</v>
      </c>
      <c r="C57" s="7" t="s">
        <v>78</v>
      </c>
      <c r="D57" s="6" t="s">
        <v>75</v>
      </c>
      <c r="E57" s="5"/>
      <c r="F57" s="5">
        <v>0</v>
      </c>
      <c r="G57" s="63">
        <v>60</v>
      </c>
      <c r="H57" s="5">
        <v>12</v>
      </c>
      <c r="J57" s="5">
        <v>0</v>
      </c>
      <c r="K57" s="5">
        <v>12</v>
      </c>
      <c r="N57" s="57">
        <f t="shared" ref="N57:N60" si="1">J57*$J$53+K57*$K$53+L57*$L$53+M57*$M$53</f>
        <v>900000</v>
      </c>
    </row>
    <row r="58" spans="1:15" x14ac:dyDescent="0.25">
      <c r="A58" s="5">
        <v>3</v>
      </c>
      <c r="B58" s="61" t="s">
        <v>54</v>
      </c>
      <c r="C58" s="7" t="s">
        <v>79</v>
      </c>
      <c r="D58" s="6" t="s">
        <v>74</v>
      </c>
      <c r="E58" s="5"/>
      <c r="F58" s="5">
        <v>15</v>
      </c>
      <c r="G58" s="5">
        <v>60</v>
      </c>
      <c r="H58" s="5">
        <v>60</v>
      </c>
      <c r="L58" s="5">
        <v>15</v>
      </c>
      <c r="M58" s="5">
        <v>45</v>
      </c>
      <c r="N58" s="57">
        <f t="shared" si="1"/>
        <v>4875000</v>
      </c>
    </row>
    <row r="59" spans="1:15" x14ac:dyDescent="0.25">
      <c r="A59" s="5">
        <v>4</v>
      </c>
      <c r="B59" s="61" t="s">
        <v>54</v>
      </c>
      <c r="C59" s="7" t="s">
        <v>79</v>
      </c>
      <c r="D59" s="6" t="s">
        <v>56</v>
      </c>
      <c r="E59" s="5"/>
      <c r="F59" s="5">
        <v>15</v>
      </c>
      <c r="G59" s="5">
        <v>60</v>
      </c>
      <c r="H59" s="5">
        <v>5</v>
      </c>
      <c r="L59" s="5">
        <v>5</v>
      </c>
      <c r="M59" s="5">
        <v>0</v>
      </c>
      <c r="N59" s="57">
        <f t="shared" si="1"/>
        <v>500000</v>
      </c>
    </row>
    <row r="60" spans="1:15" x14ac:dyDescent="0.25">
      <c r="A60" s="5">
        <v>7</v>
      </c>
      <c r="B60" s="61" t="s">
        <v>76</v>
      </c>
      <c r="C60" s="7" t="s">
        <v>79</v>
      </c>
      <c r="D60" s="6" t="s">
        <v>77</v>
      </c>
      <c r="E60" s="5"/>
      <c r="F60" s="5">
        <v>30</v>
      </c>
      <c r="G60" s="5">
        <v>30</v>
      </c>
      <c r="H60" s="5">
        <v>4</v>
      </c>
      <c r="L60" s="5">
        <v>4</v>
      </c>
      <c r="M60" s="5">
        <v>0</v>
      </c>
      <c r="N60" s="57">
        <f t="shared" si="1"/>
        <v>400000</v>
      </c>
    </row>
    <row r="61" spans="1:15" x14ac:dyDescent="0.25">
      <c r="H61" s="62">
        <v>170</v>
      </c>
      <c r="N61" s="67">
        <f>SUM(N54:N60)</f>
        <v>14075000</v>
      </c>
      <c r="O61" t="s">
        <v>94</v>
      </c>
    </row>
    <row r="63" spans="1:15" x14ac:dyDescent="0.25">
      <c r="A63" s="17">
        <v>8</v>
      </c>
      <c r="B63" s="16" t="s">
        <v>14</v>
      </c>
      <c r="C63" s="16"/>
      <c r="D63" s="56"/>
      <c r="E63" s="1"/>
      <c r="F63" s="1"/>
      <c r="G63" s="1"/>
      <c r="J63" s="53" t="s">
        <v>3</v>
      </c>
      <c r="K63" s="54"/>
      <c r="L63" s="51" t="s">
        <v>4</v>
      </c>
      <c r="M63" s="52"/>
    </row>
    <row r="64" spans="1:15" ht="38.25" x14ac:dyDescent="0.25">
      <c r="A64" s="55" t="s">
        <v>5</v>
      </c>
      <c r="B64" s="4" t="s">
        <v>17</v>
      </c>
      <c r="C64" s="4" t="s">
        <v>18</v>
      </c>
      <c r="D64" s="4" t="s">
        <v>1</v>
      </c>
      <c r="E64" s="4" t="s">
        <v>19</v>
      </c>
      <c r="F64" s="4" t="s">
        <v>20</v>
      </c>
      <c r="G64" s="4" t="s">
        <v>21</v>
      </c>
      <c r="H64" s="4" t="s">
        <v>22</v>
      </c>
      <c r="J64" s="11">
        <v>100000</v>
      </c>
      <c r="K64" s="11">
        <v>75000</v>
      </c>
      <c r="L64" s="12">
        <v>100000</v>
      </c>
      <c r="M64" s="12">
        <v>75000</v>
      </c>
    </row>
    <row r="65" spans="1:14" x14ac:dyDescent="0.25">
      <c r="A65" s="5">
        <v>1</v>
      </c>
      <c r="B65" s="6" t="s">
        <v>62</v>
      </c>
      <c r="C65" s="7" t="s">
        <v>80</v>
      </c>
      <c r="D65" s="6" t="s">
        <v>81</v>
      </c>
      <c r="E65" s="5"/>
      <c r="F65" s="5">
        <v>30</v>
      </c>
      <c r="G65" s="5">
        <v>0</v>
      </c>
      <c r="H65" s="5">
        <v>16</v>
      </c>
      <c r="J65" s="65">
        <v>16</v>
      </c>
      <c r="K65" s="64"/>
      <c r="N65" s="57">
        <f>J65*$J$64+K65*$K$64</f>
        <v>1600000</v>
      </c>
    </row>
    <row r="66" spans="1:14" x14ac:dyDescent="0.25">
      <c r="A66" s="5">
        <v>2</v>
      </c>
      <c r="B66" s="6" t="s">
        <v>62</v>
      </c>
      <c r="C66" s="7" t="s">
        <v>82</v>
      </c>
      <c r="D66" s="6" t="s">
        <v>83</v>
      </c>
      <c r="E66" s="5"/>
      <c r="F66" s="5">
        <v>30</v>
      </c>
      <c r="G66" s="5">
        <v>0</v>
      </c>
      <c r="H66" s="5">
        <v>20</v>
      </c>
      <c r="J66" s="65">
        <v>20</v>
      </c>
      <c r="K66" s="64"/>
      <c r="N66" s="57">
        <f t="shared" ref="N66:N67" si="2">J66*$J$64+K66*$K$64</f>
        <v>2000000</v>
      </c>
    </row>
    <row r="67" spans="1:14" x14ac:dyDescent="0.25">
      <c r="A67" s="5">
        <v>3</v>
      </c>
      <c r="B67" s="6" t="s">
        <v>62</v>
      </c>
      <c r="C67" s="7" t="s">
        <v>84</v>
      </c>
      <c r="D67" s="6" t="s">
        <v>67</v>
      </c>
      <c r="E67" s="5"/>
      <c r="F67" s="5">
        <v>0</v>
      </c>
      <c r="G67" s="5">
        <v>60</v>
      </c>
      <c r="H67" s="5">
        <v>60</v>
      </c>
      <c r="J67" s="64"/>
      <c r="K67" s="64">
        <v>60</v>
      </c>
      <c r="N67" s="57">
        <f t="shared" si="2"/>
        <v>4500000</v>
      </c>
    </row>
    <row r="68" spans="1:14" x14ac:dyDescent="0.25">
      <c r="H68" s="1">
        <f>SUM(H65:H67)</f>
        <v>96</v>
      </c>
      <c r="N68" s="80">
        <f>SUM(N65:N67)</f>
        <v>8100000</v>
      </c>
    </row>
    <row r="69" spans="1:14" x14ac:dyDescent="0.25">
      <c r="N69" s="15"/>
    </row>
    <row r="70" spans="1:14" x14ac:dyDescent="0.25">
      <c r="A70" s="17">
        <v>9</v>
      </c>
      <c r="B70" s="16" t="s">
        <v>15</v>
      </c>
      <c r="C70" s="16"/>
      <c r="D70" s="56"/>
      <c r="E70" s="1"/>
      <c r="F70" s="1"/>
      <c r="G70" s="1"/>
      <c r="J70" s="106" t="s">
        <v>3</v>
      </c>
      <c r="K70" s="107"/>
      <c r="L70" s="108" t="s">
        <v>4</v>
      </c>
      <c r="M70" s="109"/>
    </row>
    <row r="71" spans="1:14" ht="38.25" x14ac:dyDescent="0.25">
      <c r="A71" s="55" t="s">
        <v>5</v>
      </c>
      <c r="B71" s="4" t="s">
        <v>17</v>
      </c>
      <c r="C71" s="4" t="s">
        <v>18</v>
      </c>
      <c r="D71" s="4" t="s">
        <v>1</v>
      </c>
      <c r="E71" s="4" t="s">
        <v>19</v>
      </c>
      <c r="F71" s="4" t="s">
        <v>20</v>
      </c>
      <c r="G71" s="4" t="s">
        <v>21</v>
      </c>
      <c r="H71" s="4" t="s">
        <v>22</v>
      </c>
      <c r="J71" s="11">
        <v>100000</v>
      </c>
      <c r="K71" s="11">
        <v>75000</v>
      </c>
      <c r="L71" s="12">
        <v>100000</v>
      </c>
      <c r="M71" s="12">
        <v>75000</v>
      </c>
    </row>
    <row r="72" spans="1:14" x14ac:dyDescent="0.25">
      <c r="A72" s="5">
        <v>2</v>
      </c>
      <c r="B72" s="6" t="s">
        <v>62</v>
      </c>
      <c r="C72" s="7" t="s">
        <v>86</v>
      </c>
      <c r="D72" s="6" t="s">
        <v>87</v>
      </c>
      <c r="E72" s="5"/>
      <c r="F72" s="5">
        <v>15</v>
      </c>
      <c r="G72" s="5">
        <v>30</v>
      </c>
      <c r="H72" s="5">
        <v>45</v>
      </c>
      <c r="J72" s="5">
        <v>15</v>
      </c>
      <c r="K72" s="5">
        <v>30</v>
      </c>
      <c r="N72" s="57">
        <f>J72*$J$71+K72*$K$71+L72*$L$71+M72*$M$71</f>
        <v>3750000</v>
      </c>
    </row>
    <row r="73" spans="1:14" x14ac:dyDescent="0.25">
      <c r="A73" s="5">
        <v>3</v>
      </c>
      <c r="B73" s="6" t="s">
        <v>62</v>
      </c>
      <c r="C73" s="7" t="s">
        <v>88</v>
      </c>
      <c r="D73" s="6" t="s">
        <v>70</v>
      </c>
      <c r="E73" s="5"/>
      <c r="F73" s="5">
        <v>30</v>
      </c>
      <c r="G73" s="5">
        <v>0</v>
      </c>
      <c r="H73" s="5">
        <v>26</v>
      </c>
      <c r="J73" s="5">
        <v>26</v>
      </c>
      <c r="K73" s="5">
        <v>0</v>
      </c>
      <c r="N73" s="57">
        <f t="shared" ref="N73:N75" si="3">J73*$J$71+K73*$K$71+L73*$L$71+M73*$M$71</f>
        <v>2600000</v>
      </c>
    </row>
    <row r="74" spans="1:14" x14ac:dyDescent="0.25">
      <c r="A74" s="5">
        <v>1</v>
      </c>
      <c r="B74" s="6" t="s">
        <v>68</v>
      </c>
      <c r="C74" s="7" t="s">
        <v>85</v>
      </c>
      <c r="D74" s="6" t="s">
        <v>81</v>
      </c>
      <c r="E74" s="5"/>
      <c r="F74" s="5">
        <v>15</v>
      </c>
      <c r="G74" s="5">
        <v>60</v>
      </c>
      <c r="H74" s="5">
        <v>60</v>
      </c>
      <c r="L74" s="5">
        <v>15</v>
      </c>
      <c r="M74" s="5">
        <v>45</v>
      </c>
      <c r="N74" s="57">
        <f t="shared" si="3"/>
        <v>4875000</v>
      </c>
    </row>
    <row r="75" spans="1:14" x14ac:dyDescent="0.25">
      <c r="A75" s="5">
        <v>4</v>
      </c>
      <c r="B75" s="6" t="s">
        <v>65</v>
      </c>
      <c r="C75" s="7" t="s">
        <v>89</v>
      </c>
      <c r="D75" s="6" t="s">
        <v>90</v>
      </c>
      <c r="E75" s="5"/>
      <c r="F75" s="5">
        <v>30</v>
      </c>
      <c r="G75" s="5">
        <v>30</v>
      </c>
      <c r="H75" s="5">
        <v>45</v>
      </c>
      <c r="L75" s="5">
        <v>30</v>
      </c>
      <c r="M75" s="5">
        <v>15</v>
      </c>
      <c r="N75" s="57">
        <f t="shared" si="3"/>
        <v>4125000</v>
      </c>
    </row>
    <row r="76" spans="1:14" x14ac:dyDescent="0.25">
      <c r="N76" s="80">
        <f>SUM(N72:N75)</f>
        <v>15350000</v>
      </c>
    </row>
    <row r="78" spans="1:14" x14ac:dyDescent="0.25">
      <c r="A78" s="17">
        <v>10</v>
      </c>
      <c r="B78" s="16" t="s">
        <v>16</v>
      </c>
      <c r="C78" s="16"/>
      <c r="D78" s="56"/>
      <c r="E78" s="1"/>
      <c r="F78" s="1"/>
      <c r="G78" s="1"/>
      <c r="J78" s="106" t="s">
        <v>3</v>
      </c>
      <c r="K78" s="107"/>
      <c r="L78" s="108" t="s">
        <v>4</v>
      </c>
      <c r="M78" s="109"/>
    </row>
    <row r="79" spans="1:14" ht="38.25" x14ac:dyDescent="0.25">
      <c r="A79" s="55" t="s">
        <v>5</v>
      </c>
      <c r="B79" s="4" t="s">
        <v>17</v>
      </c>
      <c r="C79" s="4" t="s">
        <v>18</v>
      </c>
      <c r="D79" s="4" t="s">
        <v>1</v>
      </c>
      <c r="E79" s="4" t="s">
        <v>19</v>
      </c>
      <c r="F79" s="4" t="s">
        <v>20</v>
      </c>
      <c r="G79" s="4" t="s">
        <v>21</v>
      </c>
      <c r="H79" s="4" t="s">
        <v>22</v>
      </c>
      <c r="J79" s="11">
        <v>100000</v>
      </c>
      <c r="K79" s="11">
        <v>75000</v>
      </c>
      <c r="L79" s="12">
        <v>100000</v>
      </c>
      <c r="M79" s="12">
        <v>75000</v>
      </c>
    </row>
    <row r="80" spans="1:14" ht="24" x14ac:dyDescent="0.25">
      <c r="A80" s="5">
        <v>1</v>
      </c>
      <c r="B80" s="6" t="s">
        <v>45</v>
      </c>
      <c r="C80" s="7" t="s">
        <v>91</v>
      </c>
      <c r="D80" s="6" t="s">
        <v>92</v>
      </c>
      <c r="E80" s="5"/>
      <c r="F80" s="5">
        <v>0</v>
      </c>
      <c r="G80" s="5">
        <v>60</v>
      </c>
      <c r="H80" s="5">
        <v>60</v>
      </c>
      <c r="K80" s="66">
        <v>60</v>
      </c>
      <c r="N80" s="57">
        <f>K80*$K$79</f>
        <v>4500000</v>
      </c>
    </row>
    <row r="81" spans="1:14" x14ac:dyDescent="0.25">
      <c r="A81" s="5">
        <v>2</v>
      </c>
      <c r="B81" s="6" t="s">
        <v>57</v>
      </c>
      <c r="C81" s="7" t="s">
        <v>93</v>
      </c>
      <c r="D81" s="6" t="s">
        <v>75</v>
      </c>
      <c r="E81" s="5"/>
      <c r="F81" s="5">
        <v>0</v>
      </c>
      <c r="G81" s="5">
        <v>60</v>
      </c>
      <c r="H81" s="5">
        <v>4</v>
      </c>
      <c r="K81" s="66">
        <v>4</v>
      </c>
      <c r="N81" s="57">
        <f>K81*$K$79</f>
        <v>300000</v>
      </c>
    </row>
    <row r="82" spans="1:14" x14ac:dyDescent="0.25">
      <c r="N82" s="80">
        <f>SUM(N80:N81)</f>
        <v>4800000</v>
      </c>
    </row>
    <row r="87" spans="1:14" x14ac:dyDescent="0.25">
      <c r="J87" s="77"/>
    </row>
    <row r="88" spans="1:14" x14ac:dyDescent="0.25">
      <c r="J88" s="77"/>
    </row>
    <row r="89" spans="1:14" x14ac:dyDescent="0.25">
      <c r="J89" s="77"/>
    </row>
    <row r="90" spans="1:14" x14ac:dyDescent="0.25">
      <c r="J90" s="77"/>
    </row>
    <row r="91" spans="1:14" x14ac:dyDescent="0.25">
      <c r="J91" s="78"/>
    </row>
    <row r="92" spans="1:14" x14ac:dyDescent="0.25">
      <c r="J92" s="78"/>
    </row>
    <row r="93" spans="1:14" x14ac:dyDescent="0.25">
      <c r="J93" s="78"/>
    </row>
    <row r="94" spans="1:14" x14ac:dyDescent="0.25">
      <c r="N94" s="79"/>
    </row>
  </sheetData>
  <autoFilter ref="A71:I75">
    <sortState ref="A72:I75">
      <sortCondition ref="C71:C75"/>
    </sortState>
  </autoFilter>
  <mergeCells count="18">
    <mergeCell ref="J48:K48"/>
    <mergeCell ref="L48:M48"/>
    <mergeCell ref="J78:K78"/>
    <mergeCell ref="L78:M78"/>
    <mergeCell ref="J13:K13"/>
    <mergeCell ref="L13:M13"/>
    <mergeCell ref="J70:K70"/>
    <mergeCell ref="L70:M70"/>
    <mergeCell ref="J37:K37"/>
    <mergeCell ref="L37:M37"/>
    <mergeCell ref="J31:K31"/>
    <mergeCell ref="L31:M31"/>
    <mergeCell ref="J21:K21"/>
    <mergeCell ref="L21:M21"/>
    <mergeCell ref="J52:K52"/>
    <mergeCell ref="L52:M52"/>
    <mergeCell ref="J43:K43"/>
    <mergeCell ref="L43:M43"/>
  </mergeCells>
  <dataValidations count="4">
    <dataValidation type="list" allowBlank="1" showErrorMessage="1" sqref="N7">
      <formula1>"tỉ,tỷ"</formula1>
    </dataValidation>
    <dataValidation type="list" allowBlank="1" showErrorMessage="1" sqref="T7">
      <formula1>"nghìn,ngàn"</formula1>
    </dataValidation>
    <dataValidation type="list" allowBlank="1" showErrorMessage="1" sqref="M7 P7 S7 V7">
      <formula1>"linh,lẻ"</formula1>
    </dataValidation>
    <dataValidation type="list" allowBlank="1" showErrorMessage="1" sqref="W7">
      <formula1>"đồng,đô la mỹ,euro,yên,frăng,bạt"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Tiếng anh</vt:lpstr>
      <vt:lpstr>Nhật Hàn Trung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2025-10-10T09:02:59Z</dcterms:modified>
</cp:coreProperties>
</file>